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09C1FDC-5B0B-4275-9B03-38B5A87F3E2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M28" i="23" s="1"/>
  <c r="D24" i="19" s="1"/>
  <c r="D59" i="19" s="1"/>
  <c r="F26" i="23"/>
  <c r="K19" i="23"/>
  <c r="H19" i="23"/>
  <c r="G19" i="23"/>
  <c r="D19" i="23"/>
  <c r="C19" i="23"/>
  <c r="M19" i="23"/>
  <c r="M20" i="23" s="1"/>
  <c r="M27" i="23" s="1"/>
  <c r="D41" i="7" s="1"/>
  <c r="L19" i="23"/>
  <c r="I19" i="23"/>
  <c r="D8" i="9" l="1"/>
  <c r="D27" i="9"/>
  <c r="O19" i="23"/>
  <c r="O20" i="23" s="1"/>
  <c r="O27" i="23" s="1"/>
  <c r="D42" i="19" s="1"/>
  <c r="F19" i="23"/>
  <c r="F20" i="23" s="1"/>
  <c r="F27" i="23" s="1"/>
  <c r="D40" i="19" s="1"/>
  <c r="J19" i="23"/>
  <c r="J20" i="23" s="1"/>
  <c r="J27" i="23" s="1"/>
  <c r="D41" i="19" s="1"/>
  <c r="N19" i="23"/>
  <c r="N20" i="23" s="1"/>
  <c r="D21" i="19" s="1"/>
  <c r="D10" i="9" s="1"/>
  <c r="E10" i="9" s="1"/>
  <c r="E19" i="23"/>
  <c r="D39" i="7" l="1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37" i="19"/>
  <c r="A14" i="7"/>
  <c r="A2" i="9"/>
  <c r="A2" i="10"/>
  <c r="A2" i="18"/>
  <c r="A2" i="11"/>
  <c r="A2" i="21"/>
  <c r="A2" i="22"/>
  <c r="D76" i="7" l="1"/>
  <c r="F59" i="18"/>
  <c r="D21" i="7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23" i="9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6" i="9" l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<sst xmlns="http://schemas.openxmlformats.org/spreadsheetml/2006/main" count="723" uniqueCount="268">
  <si>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</si>
  <si>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</si>
  <si>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</si>
  <si>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</si>
  <si>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</si>
  <si>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</si>
  <si>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</si>
  <si>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</si>
  <si>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</si>
  <si>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</si>
  <si>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</si>
  <si>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</si>
  <si>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</si>
  <si>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</si>
  <si>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</si>
  <si>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</si>
  <si>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</si>
  <si>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</si>
  <si>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</si>
  <si>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</si>
  <si>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</si>
  <si>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</si>
  <si>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</si>
  <si>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</si>
  <si>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</si>
  <si>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</si>
  <si>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</si>
  <si>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</si>
  <si>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</si>
  <si>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</si>
  <si>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</si>
  <si>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</si>
  <si>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</si>
  <si>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</si>
  <si>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</si>
  <si>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</si>
  <si>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</si>
  <si>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</si>
  <si>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</si>
  <si>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</si>
  <si>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</si>
  <si>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</si>
  <si>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</si>
  <si>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</si>
  <si>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</si>
  <si>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</si>
  <si>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</si>
  <si>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</si>
  <si>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</si>
  <si>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</si>
  <si>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</si>
  <si>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</si>
  <si>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</si>
  <si>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</si>
  <si>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</si>
  <si>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</si>
  <si>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</si>
  <si>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</si>
  <si>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</si>
  <si>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</si>
  <si>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</si>
  <si>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</si>
  <si>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</si>
  <si>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</si>
  <si>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</si>
  <si>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</si>
  <si>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</si>
  <si>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</si>
  <si>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</si>
  <si>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</si>
  <si>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</si>
  <si>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</si>
  <si>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</si>
  <si>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</si>
  <si>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</si>
  <si>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</si>
  <si>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</si>
  <si>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</si>
  <si>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</si>
  <si>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</si>
  <si>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</si>
  <si>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</si>
  <si>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</si>
  <si>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</si>
  <si>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</si>
  <si>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</si>
  <si>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</si>
  <si>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</si>
  <si>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</si>
  <si>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</si>
  <si>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</si>
  <si>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</si>
  <si>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</si>
  <si>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</si>
  <si>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</si>
  <si>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</si>
  <si>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</si>
  <si>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</si>
  <si>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</si>
  <si>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</si>
  <si>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</si>
  <si>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</si>
  <si>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</si>
  <si>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</si>
  <si>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</si>
  <si>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</si>
  <si>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</si>
  <si>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</si>
  <si>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</si>
  <si>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</si>
  <si>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</si>
  <si>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</si>
  <si>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</si>
  <si>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</si>
  <si>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</si>
  <si>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</si>
  <si>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</si>
  <si>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</si>
  <si>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</si>
  <si>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</si>
  <si>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</si>
  <si>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</si>
  <si>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</si>
  <si>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</si>
  <si>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</si>
  <si>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</si>
  <si>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</si>
  <si>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</si>
  <si>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</si>
  <si>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</si>
  <si>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</si>
  <si>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</si>
  <si>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</si>
  <si>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</si>
  <si>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</si>
  <si>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</si>
  <si>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</si>
  <si>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</si>
  <si>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</si>
  <si>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</si>
  <si>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</si>
  <si>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</si>
  <si>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</si>
  <si>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</si>
  <si>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</si>
  <si>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</si>
  <si>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</si>
  <si>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</si>
  <si>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</si>
  <si>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</si>
  <si>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</si>
  <si>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</si>
  <si>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</si>
  <si>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</si>
  <si>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</si>
  <si>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</si>
  <si>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</si>
  <si>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</si>
  <si>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</si>
  <si>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</si>
  <si>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</si>
  <si>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</si>
  <si>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</si>
  <si>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</si>
  <si>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</si>
  <si>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</si>
  <si>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</si>
  <si>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</si>
  <si>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</si>
  <si>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</si>
  <si>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</si>
  <si>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</si>
  <si>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</si>
  <si>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</si>
  <si>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</si>
  <si>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</si>
  <si>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</si>
  <si>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</si>
  <si>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</si>
  <si>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</si>
  <si>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</si>
  <si>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</si>
  <si>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</si>
  <si>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</si>
  <si>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</si>
  <si>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</si>
  <si>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</si>
  <si>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</si>
  <si>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</si>
  <si>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</si>
  <si>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</si>
  <si>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</si>
  <si>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</si>
  <si>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</si>
  <si>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</si>
  <si>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</si>
  <si>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</si>
  <si>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</si>
  <si>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</si>
  <si>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</si>
  <si>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</si>
  <si>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</si>
  <si>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</si>
  <si>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</si>
  <si>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</si>
  <si>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</si>
  <si>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</si>
  <si>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</si>
  <si>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</si>
  <si>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</si>
  <si>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</si>
  <si>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</si>
  <si>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</si>
  <si>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</si>
  <si>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</si>
  <si>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</si>
  <si>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</si>
  <si>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</si>
  <si>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</si>
  <si>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</si>
  <si>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</si>
  <si>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</si>
  <si>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</si>
  <si>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</si>
  <si>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</si>
  <si>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</si>
  <si>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</si>
  <si>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</si>
  <si>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</si>
  <si>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</si>
  <si>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</si>
  <si>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</si>
  <si>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</si>
  <si>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</si>
  <si>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</si>
  <si>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</si>
  <si>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</si>
  <si>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</si>
  <si>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</si>
  <si>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</si>
  <si>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</si>
  <si>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</si>
  <si>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</si>
  <si>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</si>
  <si>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</si>
  <si>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</si>
  <si>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</si>
  <si>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</si>
  <si>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</si>
  <si>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</si>
  <si>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</si>
  <si>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</si>
  <si>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</si>
  <si>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</si>
  <si>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</si>
  <si>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</si>
  <si>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</si>
  <si>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</si>
  <si>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</si>
  <si>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</si>
  <si>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</si>
  <si>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</si>
  <si>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ՀՀ Երևանի «Կենտրոն» վարչական շրջանի «Մանկապատանեկան ստեղծագործության և գեղագիտական դաստիարակության կենտրոն» ՀՈԱԿ-ի </t>
  </si>
  <si>
    <t>Թատերական խմբակ</t>
  </si>
  <si>
    <t xml:space="preserve">Աշխարհի ժողբնորոշ պարերի խմբակ </t>
  </si>
  <si>
    <t>Դասական պարի խմբակ</t>
  </si>
  <si>
    <t>03. 04. 2023թ.</t>
  </si>
  <si>
    <t>հ. 737 -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</si>
</sst>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gA6ADIAMQAgAFAATQAAAAAAAAAAAAAAAAAAAAAAAAAAAAAAAAAAAAAAAAAAAAAAAAAAAAAAAAAAAAAAAAAAAAAAAAAAAAAAAAAAAAAAAAAAAAAAAAAAAAAAAAAAAAAAAAAAAAAAAADnBwwAAwAUABIAF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NDIxMTRaMCMGCSqGSIb3DQEJBDEWBBSEDtk6/NzoKa5s8lYPKNGL3ncOAjArBgsqhkiG9w0BCRACDDEcMBowGDAWBBRE5xMFRVajmd/v2Zzf5CvSbEm8HjANBgkqhkiG9w0BAQEFAASCAQBkgKoU+ZL0lMYsz2HFPQHTSw6clKTH2b9pybDaRp1uItVeFVdADi04W/kqSiyati9ml61WGqfpmNbR6lilbuj2iROC/WppWv3zyN4ghuhKHMPiuMS+RvRz+3umlq5afiV4AWJcREABAiVQ9gYU98Gr4Vg/9iIn9pFZ973IRlIirymNQpUggzmMceg6a+lIEmdr3NoTstoPiNqXuKJSzv9rRTSVS6YgsGRO+gtdgz5pBDvHmfg2q2oaJyU5+u6X9Exv3OsewWxn6BLIJp7u4VGWDo7puhgFE9DihAbV3wNm8aZuj7ARqdFPEHSyc7qSOojtJYzKq1MokXxXBI51mXv5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UAMQAgAEEATQAAAAAAAAAAAAAAAAAAAAAAAAAAAAAAAAAAAAAAAAAAAAAAAAAAAAAAAAAAAAAAAAAAAAAAAAAAAAAAAAAAAAAAAAAAAAAAAAAAAAAAAAAAAAAAAAAAAAAAAADnBwwABAAVAAkAM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UxMjBaMCMGCSqGSIb3DQEJBDEWBBQnoIsgCj+xxNg1QG5eRJG6Hr5PwTArBgsqhkiG9w0BCRACDDEcMBowGDAWBBRE5xMFRVajmd/v2Zzf5CvSbEm8HjANBgkqhkiG9w0BAQEFAASCAQDBoJ9kolbPKrQFHj1B9F/elbACoVgWqg9xgfi7sxjkRMiPm6LxnqSGBP7yr6DeI3y1MkapO43Vcdw2XslZXHYDzaTUTxDpWT3V6cGEoEGnYV+bSEgW22p+n09pqr0s271idu6De+EJuhYGSW1JwanIOr/AxNQYMWWjdhwgVviruJNqG3rZMPz64VpQJIVEe7QeN9gsfAHyDechjr9UZCi5GhHB5B8eu/kz9GiB/d3gdi32Z/VjrNnp21M1PezHNnsvI9RQGcqhZZVfHW/kFq5lu0IURipYkDMpf8Nv25W9KzOTcHny3DIhJ5/b/X24Td94y4FRvgCLUEK+N+pXhdP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5284EA3-E232-EC9A-A4AE-DA187D666B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57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53.7109375" style="7" customWidth="1"/>
    <col min="3" max="3" width="37.140625" style="7" customWidth="1"/>
    <col min="4" max="4" width="27.2851562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6">
        <v>9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3" t="s">
        <v>225</v>
      </c>
      <c r="E4" s="173"/>
    </row>
    <row r="5" spans="1:12" ht="27" customHeight="1">
      <c r="D5" s="173" t="s">
        <v>176</v>
      </c>
      <c r="E5" s="173"/>
    </row>
    <row r="7" spans="1:12" ht="21" customHeight="1">
      <c r="C7" s="42"/>
      <c r="D7" s="42" t="s">
        <v>224</v>
      </c>
      <c r="E7" s="106">
        <v>9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3"/>
      <c r="D10" s="173" t="s">
        <v>266</v>
      </c>
      <c r="E10" s="173"/>
      <c r="F10" s="42"/>
    </row>
    <row r="11" spans="1:12" ht="24" customHeight="1">
      <c r="C11" s="173"/>
      <c r="D11" s="173" t="s">
        <v>267</v>
      </c>
      <c r="E11" s="173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2" t="s">
        <v>41</v>
      </c>
      <c r="B13" s="492"/>
      <c r="C13" s="492"/>
      <c r="D13" s="492"/>
      <c r="E13" s="355"/>
      <c r="F13" s="45"/>
    </row>
    <row r="14" spans="1:12" ht="64.5" customHeight="1">
      <c r="A14" s="493" t="s">
        <v>262</v>
      </c>
      <c r="B14" s="493"/>
      <c r="C14" s="493"/>
      <c r="D14" s="493"/>
      <c r="E14" s="356"/>
    </row>
    <row r="15" spans="1:12" ht="18.75" customHeight="1">
      <c r="A15" s="494" t="s">
        <v>248</v>
      </c>
      <c r="B15" s="494"/>
      <c r="C15" s="494"/>
      <c r="D15" s="494"/>
      <c r="E15" s="357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88" t="s">
        <v>126</v>
      </c>
      <c r="C17" s="488"/>
      <c r="D17" s="294"/>
      <c r="E17" s="294"/>
    </row>
    <row r="18" spans="1:15" ht="19.5" customHeight="1">
      <c r="A18" s="116">
        <v>1</v>
      </c>
      <c r="B18" s="490" t="s">
        <v>118</v>
      </c>
      <c r="C18" s="490"/>
      <c r="D18" s="225">
        <f>+'Pastaci finansav.'!C11</f>
        <v>31654.5</v>
      </c>
      <c r="E18" s="225"/>
      <c r="F18" s="321"/>
    </row>
    <row r="19" spans="1:15" ht="18" hidden="1" customHeight="1">
      <c r="A19" s="116">
        <v>2</v>
      </c>
      <c r="B19" s="490" t="s">
        <v>245</v>
      </c>
      <c r="C19" s="490"/>
      <c r="D19" s="227">
        <f>+D20</f>
        <v>0</v>
      </c>
      <c r="E19" s="225"/>
      <c r="F19" s="321"/>
    </row>
    <row r="20" spans="1:15" ht="18" hidden="1" customHeight="1">
      <c r="A20" s="115">
        <v>2.1</v>
      </c>
      <c r="B20" s="491" t="s">
        <v>246</v>
      </c>
      <c r="C20" s="491"/>
      <c r="D20" s="226"/>
      <c r="E20" s="225"/>
      <c r="F20" s="321"/>
    </row>
    <row r="21" spans="1:15" ht="21" customHeight="1">
      <c r="A21" s="116">
        <v>2</v>
      </c>
      <c r="B21" s="490" t="s">
        <v>228</v>
      </c>
      <c r="C21" s="490"/>
      <c r="D21" s="225">
        <f>+Komunal!N20</f>
        <v>0.3</v>
      </c>
      <c r="E21" s="227"/>
    </row>
    <row r="22" spans="1:15" s="3" customFormat="1" ht="17.25" hidden="1" customHeight="1">
      <c r="A22" s="116">
        <v>4</v>
      </c>
      <c r="B22" s="490" t="s">
        <v>8</v>
      </c>
      <c r="C22" s="490"/>
      <c r="D22" s="225">
        <f>+'Pastaci finansav.'!D11</f>
        <v>0</v>
      </c>
      <c r="E22" s="225"/>
      <c r="F22" s="321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6">
        <v>5</v>
      </c>
      <c r="B23" s="490" t="s">
        <v>53</v>
      </c>
      <c r="C23" s="490"/>
      <c r="D23" s="225"/>
      <c r="E23" s="225"/>
      <c r="F23" s="321"/>
    </row>
    <row r="24" spans="1:15" ht="18" hidden="1" customHeight="1">
      <c r="A24" s="116">
        <v>6</v>
      </c>
      <c r="B24" s="490" t="s">
        <v>63</v>
      </c>
      <c r="C24" s="490"/>
      <c r="D24" s="225">
        <f>+Komunal!M28</f>
        <v>0</v>
      </c>
      <c r="E24" s="225"/>
    </row>
    <row r="25" spans="1:15" ht="18" hidden="1" customHeight="1">
      <c r="A25" s="116">
        <v>7</v>
      </c>
      <c r="B25" s="490" t="s">
        <v>194</v>
      </c>
      <c r="C25" s="490"/>
      <c r="D25" s="225"/>
      <c r="E25" s="225"/>
    </row>
    <row r="26" spans="1:15" ht="18" hidden="1" customHeight="1">
      <c r="A26" s="116">
        <v>8</v>
      </c>
      <c r="B26" s="490" t="s">
        <v>72</v>
      </c>
      <c r="C26" s="490"/>
      <c r="D26" s="225"/>
      <c r="E26" s="225"/>
    </row>
    <row r="27" spans="1:15" ht="18" hidden="1" customHeight="1">
      <c r="A27" s="116">
        <v>9</v>
      </c>
      <c r="B27" s="490" t="s">
        <v>123</v>
      </c>
      <c r="C27" s="490"/>
      <c r="D27" s="227">
        <f>SUM(D28:D29)</f>
        <v>0</v>
      </c>
      <c r="E27" s="227"/>
    </row>
    <row r="28" spans="1:15" s="3" customFormat="1" ht="17.25" hidden="1" customHeight="1">
      <c r="A28" s="115">
        <v>9.1</v>
      </c>
      <c r="B28" s="491" t="s">
        <v>73</v>
      </c>
      <c r="C28" s="491"/>
      <c r="D28" s="241">
        <f>+D74</f>
        <v>0</v>
      </c>
      <c r="E28" s="241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5">
        <v>9.1999999999999993</v>
      </c>
      <c r="B29" s="491" t="s">
        <v>74</v>
      </c>
      <c r="C29" s="491"/>
      <c r="D29" s="226"/>
      <c r="E29" s="226"/>
      <c r="F29" s="57"/>
      <c r="G29" s="2"/>
      <c r="H29" s="2"/>
      <c r="I29" s="347"/>
      <c r="J29" s="2"/>
      <c r="K29" s="2"/>
      <c r="L29" s="2"/>
      <c r="M29" s="2"/>
      <c r="N29" s="2"/>
      <c r="O29" s="2"/>
    </row>
    <row r="30" spans="1:15" ht="17.25" hidden="1" customHeight="1">
      <c r="A30" s="116">
        <v>10</v>
      </c>
      <c r="B30" s="490" t="s">
        <v>10</v>
      </c>
      <c r="C30" s="490"/>
      <c r="D30" s="225"/>
      <c r="E30" s="225"/>
    </row>
    <row r="31" spans="1:15" s="2" customFormat="1" ht="17.25" hidden="1" customHeight="1">
      <c r="A31" s="159">
        <v>11</v>
      </c>
      <c r="B31" s="489"/>
      <c r="C31" s="489"/>
      <c r="D31" s="225"/>
      <c r="E31" s="225"/>
      <c r="F31" s="19"/>
    </row>
    <row r="32" spans="1:15" s="2" customFormat="1" ht="19.5" hidden="1" customHeight="1">
      <c r="A32" s="116">
        <v>12</v>
      </c>
      <c r="B32" s="489"/>
      <c r="C32" s="489"/>
      <c r="D32" s="225"/>
      <c r="E32" s="225"/>
      <c r="F32" s="21"/>
    </row>
    <row r="33" spans="1:25" ht="24" customHeight="1">
      <c r="A33" s="50"/>
      <c r="B33" s="487" t="s">
        <v>259</v>
      </c>
      <c r="C33" s="487"/>
      <c r="D33" s="274">
        <f>SUM(D18:D19,D21:D27,D30:D32)</f>
        <v>31654.799999999999</v>
      </c>
      <c r="E33" s="274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486" t="s">
        <v>127</v>
      </c>
      <c r="C35" s="486"/>
      <c r="D35" s="275"/>
      <c r="E35" s="275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6">
        <v>1</v>
      </c>
      <c r="B36" s="490" t="s">
        <v>12</v>
      </c>
      <c r="C36" s="490"/>
      <c r="D36" s="227">
        <f>+Ashkhatavardz!O13-'Dramakan hosqer'!D92</f>
        <v>30089.9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0">
        <v>1.1000000000000001</v>
      </c>
      <c r="B37" s="491" t="s">
        <v>119</v>
      </c>
      <c r="C37" s="491"/>
      <c r="D37" s="241">
        <f>+Ashkhatavardz!C8+Ashkhatavardz!J7</f>
        <v>0</v>
      </c>
      <c r="E37" s="241"/>
      <c r="F37" s="266"/>
      <c r="G37" s="2"/>
      <c r="H37" s="2"/>
      <c r="I37" s="2"/>
      <c r="J37" s="2"/>
      <c r="K37" s="2"/>
      <c r="L37" s="88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0">
        <v>1.1000000000000001</v>
      </c>
      <c r="B38" s="491" t="s">
        <v>13</v>
      </c>
      <c r="C38" s="491"/>
      <c r="D38" s="241">
        <f>+Ashkhatavardz!C9+Ashkhatavardz!N7</f>
        <v>700</v>
      </c>
      <c r="E38" s="24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0">
        <v>1.3</v>
      </c>
      <c r="B39" s="491" t="s">
        <v>243</v>
      </c>
      <c r="C39" s="491"/>
      <c r="D39" s="241">
        <f>+Ashkhatavardz!C10+Ashkhatavardz!M7</f>
        <v>0</v>
      </c>
      <c r="E39" s="24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6">
        <v>2</v>
      </c>
      <c r="B40" s="490" t="s">
        <v>15</v>
      </c>
      <c r="C40" s="490"/>
      <c r="D40" s="227">
        <f>+Komunal!F27</f>
        <v>286.5</v>
      </c>
      <c r="E40" s="225"/>
      <c r="F40" s="345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6">
        <v>3</v>
      </c>
      <c r="B41" s="490" t="s">
        <v>14</v>
      </c>
      <c r="C41" s="490"/>
      <c r="D41" s="227">
        <f>+Komunal!J27</f>
        <v>102.1</v>
      </c>
      <c r="E41" s="225"/>
      <c r="F41" s="345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6">
        <v>4</v>
      </c>
      <c r="B42" s="490" t="s">
        <v>16</v>
      </c>
      <c r="C42" s="490"/>
      <c r="D42" s="225">
        <f>+Komunal!O27</f>
        <v>8.1</v>
      </c>
      <c r="E42" s="225"/>
      <c r="F42" s="345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6">
        <v>5</v>
      </c>
      <c r="B43" s="490" t="s">
        <v>17</v>
      </c>
      <c r="C43" s="490"/>
      <c r="D43" s="225"/>
      <c r="E43" s="225"/>
    </row>
    <row r="44" spans="1:25" ht="18" hidden="1" customHeight="1">
      <c r="A44" s="116">
        <v>6</v>
      </c>
      <c r="B44" s="490" t="s">
        <v>18</v>
      </c>
      <c r="C44" s="490"/>
      <c r="D44" s="225"/>
      <c r="E44" s="225"/>
    </row>
    <row r="45" spans="1:25" ht="18" customHeight="1">
      <c r="A45" s="116">
        <v>5</v>
      </c>
      <c r="B45" s="490" t="s">
        <v>19</v>
      </c>
      <c r="C45" s="490"/>
      <c r="D45" s="276">
        <v>200</v>
      </c>
      <c r="E45" s="276"/>
    </row>
    <row r="46" spans="1:25" s="3" customFormat="1" ht="18" customHeight="1">
      <c r="A46" s="115">
        <v>5.0999999999999996</v>
      </c>
      <c r="B46" s="491" t="s">
        <v>20</v>
      </c>
      <c r="C46" s="491"/>
      <c r="D46" s="226">
        <v>115.5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5">
        <v>5.2</v>
      </c>
      <c r="B47" s="491" t="s">
        <v>21</v>
      </c>
      <c r="C47" s="491"/>
      <c r="D47" s="226">
        <v>6.5</v>
      </c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5">
        <v>5.3</v>
      </c>
      <c r="B48" s="491" t="s">
        <v>22</v>
      </c>
      <c r="C48" s="491"/>
      <c r="D48" s="226">
        <v>78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6">
        <v>6</v>
      </c>
      <c r="B49" s="490" t="s">
        <v>23</v>
      </c>
      <c r="C49" s="490"/>
      <c r="D49" s="225"/>
      <c r="E49" s="225"/>
      <c r="L49" s="88"/>
    </row>
    <row r="50" spans="1:16" ht="18" customHeight="1">
      <c r="A50" s="116">
        <v>6</v>
      </c>
      <c r="B50" s="490" t="s">
        <v>30</v>
      </c>
      <c r="C50" s="490"/>
      <c r="D50" s="225">
        <v>150</v>
      </c>
      <c r="E50" s="225"/>
      <c r="L50" s="293"/>
      <c r="M50" s="88"/>
      <c r="N50" s="318"/>
      <c r="O50" s="88"/>
      <c r="P50" s="319"/>
    </row>
    <row r="51" spans="1:16" ht="18" customHeight="1">
      <c r="A51" s="116">
        <v>7</v>
      </c>
      <c r="B51" s="490" t="s">
        <v>24</v>
      </c>
      <c r="C51" s="490"/>
      <c r="D51" s="225">
        <v>100</v>
      </c>
      <c r="E51" s="225"/>
    </row>
    <row r="52" spans="1:16" ht="18" customHeight="1">
      <c r="A52" s="116">
        <v>8</v>
      </c>
      <c r="B52" s="490" t="s">
        <v>75</v>
      </c>
      <c r="C52" s="490"/>
      <c r="D52" s="225">
        <v>50</v>
      </c>
      <c r="E52" s="225"/>
    </row>
    <row r="53" spans="1:16" ht="18" hidden="1" customHeight="1">
      <c r="A53" s="116">
        <v>12</v>
      </c>
      <c r="B53" s="490" t="s">
        <v>48</v>
      </c>
      <c r="C53" s="490"/>
      <c r="D53" s="225"/>
      <c r="E53" s="225"/>
    </row>
    <row r="54" spans="1:16" ht="18.75" customHeight="1">
      <c r="A54" s="116">
        <v>9</v>
      </c>
      <c r="B54" s="490" t="s">
        <v>120</v>
      </c>
      <c r="C54" s="490"/>
      <c r="D54" s="225">
        <v>30</v>
      </c>
      <c r="E54" s="225"/>
    </row>
    <row r="55" spans="1:16" ht="18" hidden="1" customHeight="1">
      <c r="A55" s="116">
        <v>14</v>
      </c>
      <c r="B55" s="490" t="s">
        <v>121</v>
      </c>
      <c r="C55" s="490"/>
      <c r="D55" s="225"/>
      <c r="E55" s="225"/>
      <c r="G55" s="52"/>
    </row>
    <row r="56" spans="1:16" ht="20.25" customHeight="1">
      <c r="A56" s="116">
        <v>10</v>
      </c>
      <c r="B56" s="490" t="s">
        <v>25</v>
      </c>
      <c r="C56" s="490"/>
      <c r="D56" s="225">
        <v>105</v>
      </c>
      <c r="E56" s="225"/>
      <c r="G56" s="52"/>
    </row>
    <row r="57" spans="1:16" ht="18" customHeight="1">
      <c r="A57" s="116">
        <v>11</v>
      </c>
      <c r="B57" s="490" t="s">
        <v>26</v>
      </c>
      <c r="C57" s="490"/>
      <c r="D57" s="225">
        <v>13.7</v>
      </c>
      <c r="E57" s="225"/>
    </row>
    <row r="58" spans="1:16" ht="18.75" hidden="1" customHeight="1">
      <c r="A58" s="116">
        <v>17</v>
      </c>
      <c r="B58" s="490" t="s">
        <v>67</v>
      </c>
      <c r="C58" s="490"/>
      <c r="D58" s="225"/>
      <c r="E58" s="225"/>
    </row>
    <row r="59" spans="1:16" ht="18.75" hidden="1" customHeight="1">
      <c r="A59" s="116">
        <v>18</v>
      </c>
      <c r="B59" s="490" t="s">
        <v>54</v>
      </c>
      <c r="C59" s="490"/>
      <c r="D59" s="227">
        <f>+'Ekamut-caxs'!D24</f>
        <v>0</v>
      </c>
      <c r="E59" s="227"/>
    </row>
    <row r="60" spans="1:16" ht="18" hidden="1" customHeight="1">
      <c r="A60" s="116">
        <v>19</v>
      </c>
      <c r="B60" s="490" t="s">
        <v>45</v>
      </c>
      <c r="C60" s="490"/>
      <c r="D60" s="225"/>
      <c r="E60" s="225"/>
    </row>
    <row r="61" spans="1:16" ht="18.75" customHeight="1">
      <c r="A61" s="116">
        <v>12</v>
      </c>
      <c r="B61" s="490" t="s">
        <v>76</v>
      </c>
      <c r="C61" s="490"/>
      <c r="D61" s="225">
        <v>35</v>
      </c>
      <c r="E61" s="225"/>
    </row>
    <row r="62" spans="1:16" ht="18.75" customHeight="1">
      <c r="A62" s="116">
        <v>13</v>
      </c>
      <c r="B62" s="490" t="s">
        <v>77</v>
      </c>
      <c r="C62" s="490"/>
      <c r="D62" s="225">
        <v>95</v>
      </c>
      <c r="E62" s="225"/>
    </row>
    <row r="63" spans="1:16" ht="18.75" customHeight="1">
      <c r="A63" s="116">
        <v>14</v>
      </c>
      <c r="B63" s="490" t="s">
        <v>46</v>
      </c>
      <c r="C63" s="490"/>
      <c r="D63" s="225">
        <v>3</v>
      </c>
      <c r="E63" s="225"/>
    </row>
    <row r="64" spans="1:16" ht="18.75" hidden="1" customHeight="1">
      <c r="A64" s="116">
        <v>23</v>
      </c>
      <c r="B64" s="490" t="s">
        <v>122</v>
      </c>
      <c r="C64" s="490"/>
      <c r="D64" s="225"/>
      <c r="E64" s="225"/>
    </row>
    <row r="65" spans="1:15" ht="18.75" customHeight="1">
      <c r="A65" s="116">
        <v>15</v>
      </c>
      <c r="B65" s="490" t="s">
        <v>47</v>
      </c>
      <c r="C65" s="490"/>
      <c r="D65" s="225">
        <v>21.6</v>
      </c>
      <c r="E65" s="225"/>
    </row>
    <row r="66" spans="1:15" ht="18.75" hidden="1" customHeight="1">
      <c r="A66" s="116">
        <v>25</v>
      </c>
      <c r="B66" s="490" t="s">
        <v>64</v>
      </c>
      <c r="C66" s="490"/>
      <c r="D66" s="225"/>
      <c r="E66" s="225"/>
    </row>
    <row r="67" spans="1:15" ht="18.75" hidden="1" customHeight="1">
      <c r="A67" s="116">
        <v>26</v>
      </c>
      <c r="B67" s="490" t="s">
        <v>201</v>
      </c>
      <c r="C67" s="490"/>
      <c r="D67" s="225"/>
      <c r="E67" s="225"/>
    </row>
    <row r="68" spans="1:15" ht="18.75" hidden="1" customHeight="1">
      <c r="A68" s="116">
        <v>27</v>
      </c>
      <c r="B68" s="490" t="s">
        <v>202</v>
      </c>
      <c r="C68" s="490"/>
      <c r="D68" s="225"/>
      <c r="E68" s="225"/>
    </row>
    <row r="69" spans="1:15" ht="18.75" hidden="1" customHeight="1">
      <c r="A69" s="116">
        <v>28</v>
      </c>
      <c r="B69" s="490" t="s">
        <v>78</v>
      </c>
      <c r="C69" s="490"/>
      <c r="D69" s="225"/>
      <c r="E69" s="225"/>
    </row>
    <row r="70" spans="1:15" ht="18.75" hidden="1" customHeight="1">
      <c r="A70" s="116">
        <v>29</v>
      </c>
      <c r="B70" s="489"/>
      <c r="C70" s="489"/>
      <c r="D70" s="225"/>
      <c r="E70" s="225"/>
    </row>
    <row r="71" spans="1:15" s="6" customFormat="1" ht="18.75" hidden="1" customHeight="1">
      <c r="A71" s="116">
        <v>30</v>
      </c>
      <c r="B71" s="489"/>
      <c r="C71" s="489"/>
      <c r="D71" s="225"/>
      <c r="E71" s="225"/>
    </row>
    <row r="72" spans="1:15" s="6" customFormat="1" ht="18.75" hidden="1" customHeight="1">
      <c r="A72" s="116">
        <v>31</v>
      </c>
      <c r="B72" s="489"/>
      <c r="C72" s="489"/>
      <c r="D72" s="225"/>
      <c r="E72" s="225"/>
      <c r="F72" s="57" t="s">
        <v>205</v>
      </c>
    </row>
    <row r="73" spans="1:15" ht="18.75" customHeight="1">
      <c r="A73" s="116">
        <v>16</v>
      </c>
      <c r="B73" s="490" t="s">
        <v>27</v>
      </c>
      <c r="C73" s="490"/>
      <c r="D73" s="225">
        <v>364.9</v>
      </c>
      <c r="E73" s="225"/>
    </row>
    <row r="74" spans="1:15" s="3" customFormat="1" ht="18.75" hidden="1" customHeight="1">
      <c r="A74" s="160">
        <v>32.1</v>
      </c>
      <c r="B74" s="491" t="s">
        <v>79</v>
      </c>
      <c r="C74" s="491"/>
      <c r="D74" s="226"/>
      <c r="E74" s="226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6">
        <v>33</v>
      </c>
      <c r="B75" s="490" t="s">
        <v>80</v>
      </c>
      <c r="C75" s="490"/>
      <c r="D75" s="225"/>
      <c r="E75" s="225"/>
    </row>
    <row r="76" spans="1:15" s="17" customFormat="1" ht="20.25" hidden="1" customHeight="1">
      <c r="A76" s="116">
        <v>34</v>
      </c>
      <c r="B76" s="490" t="s">
        <v>68</v>
      </c>
      <c r="C76" s="490"/>
      <c r="D76" s="225"/>
      <c r="E76" s="225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85" t="s">
        <v>258</v>
      </c>
      <c r="C77" s="485"/>
      <c r="D77" s="274">
        <f>SUM(D36,D40:D45,D49:D73,D75:D76)</f>
        <v>31654.799999999999</v>
      </c>
      <c r="E77" s="227" t="s">
        <v>226</v>
      </c>
      <c r="F77" s="271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7"/>
      <c r="D79" s="16"/>
      <c r="E79" s="16"/>
    </row>
    <row r="80" spans="1:15" ht="12.75" hidden="1" customHeight="1">
      <c r="B80" s="55"/>
      <c r="C80" s="224" t="s">
        <v>96</v>
      </c>
      <c r="D80" s="172"/>
      <c r="E80" s="172"/>
    </row>
    <row r="81" spans="1:16" ht="27" hidden="1" customHeight="1">
      <c r="B81" s="9" t="s">
        <v>6</v>
      </c>
      <c r="C81" s="277"/>
      <c r="D81" s="16"/>
      <c r="E81" s="16"/>
    </row>
    <row r="82" spans="1:16" ht="13.5" hidden="1" customHeight="1">
      <c r="C82" s="224" t="s">
        <v>96</v>
      </c>
      <c r="D82" s="172"/>
      <c r="E82" s="172"/>
    </row>
    <row r="83" spans="1:16" hidden="1">
      <c r="B83" s="8" t="s">
        <v>181</v>
      </c>
    </row>
    <row r="84" spans="1:16" ht="105.75" customHeight="1">
      <c r="A84" s="495" t="s">
        <v>217</v>
      </c>
      <c r="B84" s="495"/>
      <c r="D84" s="320" t="s">
        <v>227</v>
      </c>
      <c r="E84" s="7"/>
      <c r="F84" s="43"/>
      <c r="P84" s="6"/>
    </row>
    <row r="85" spans="1:16" ht="40.5" customHeight="1">
      <c r="B85" s="236"/>
      <c r="C85" s="79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77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6" zoomScaleSheetLayoutView="100" workbookViewId="0">
      <selection activeCell="C101" sqref="C101"/>
    </sheetView>
  </sheetViews>
  <sheetFormatPr defaultColWidth="9.140625" defaultRowHeight="13.5"/>
  <cols>
    <col min="1" max="1" width="4.85546875" style="82" customWidth="1"/>
    <col min="2" max="2" width="41.28515625" style="82" customWidth="1"/>
    <col min="3" max="3" width="37.28515625" style="82" customWidth="1"/>
    <col min="4" max="4" width="25.42578125" style="82" customWidth="1"/>
    <col min="5" max="5" width="4.42578125" style="82" customWidth="1"/>
    <col min="6" max="6" width="23.140625" style="108" customWidth="1"/>
    <col min="7" max="7" width="23.140625" style="88" customWidth="1"/>
    <col min="8" max="8" width="1.5703125" style="88" customWidth="1"/>
    <col min="9" max="9" width="1.7109375" style="88" customWidth="1"/>
    <col min="10" max="10" width="11.85546875" style="88" customWidth="1"/>
    <col min="11" max="13" width="9.140625" style="81"/>
    <col min="14" max="16384" width="9.140625" style="82"/>
  </cols>
  <sheetData>
    <row r="1" spans="1:13" ht="17.25">
      <c r="D1" s="352" t="s">
        <v>178</v>
      </c>
      <c r="E1" s="368">
        <v>10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3" t="str">
        <f>+'Ekamut-caxs'!D4</f>
        <v>«---------» ---------------- 2023թ.</v>
      </c>
      <c r="E4" s="173"/>
    </row>
    <row r="5" spans="1:13" ht="24.75" customHeight="1">
      <c r="D5" s="173" t="str">
        <f>+'Ekamut-caxs'!D5</f>
        <v>հ. --------------- - Ա որոշմամբ</v>
      </c>
      <c r="E5" s="173"/>
    </row>
    <row r="7" spans="1:13" s="74" customFormat="1" ht="19.5" customHeight="1">
      <c r="A7" s="72"/>
      <c r="B7" s="73"/>
      <c r="C7" s="73"/>
      <c r="D7" s="352" t="s">
        <v>224</v>
      </c>
      <c r="E7" s="368">
        <v>10</v>
      </c>
      <c r="F7" s="106"/>
      <c r="G7" s="44"/>
      <c r="H7" s="44"/>
      <c r="I7" s="44"/>
      <c r="J7" s="44"/>
      <c r="K7" s="76"/>
      <c r="L7" s="76"/>
      <c r="M7" s="76"/>
    </row>
    <row r="8" spans="1:13" s="74" customFormat="1" ht="21" customHeight="1">
      <c r="A8" s="72"/>
      <c r="B8" s="72"/>
      <c r="C8" s="72"/>
      <c r="D8" s="220" t="s">
        <v>40</v>
      </c>
      <c r="E8" s="220"/>
      <c r="F8" s="106"/>
      <c r="G8" s="44"/>
      <c r="H8" s="44"/>
      <c r="I8" s="44"/>
      <c r="J8" s="44"/>
      <c r="K8" s="76"/>
      <c r="L8" s="76"/>
      <c r="M8" s="76"/>
    </row>
    <row r="9" spans="1:13" s="74" customFormat="1" ht="19.5" customHeight="1">
      <c r="A9" s="72"/>
      <c r="B9" s="72"/>
      <c r="C9" s="72"/>
      <c r="D9" s="220" t="s">
        <v>29</v>
      </c>
      <c r="E9" s="220"/>
      <c r="F9" s="106"/>
      <c r="G9" s="44"/>
      <c r="H9" s="44"/>
      <c r="I9" s="44"/>
      <c r="J9" s="44"/>
      <c r="K9" s="76"/>
      <c r="L9" s="76"/>
      <c r="M9" s="76"/>
    </row>
    <row r="10" spans="1:13" s="74" customFormat="1" ht="26.25" customHeight="1">
      <c r="A10" s="72"/>
      <c r="B10" s="72"/>
      <c r="C10" s="72"/>
      <c r="D10" s="173" t="str">
        <f>+'Ekamut-caxs'!D10</f>
        <v>03. 04. 2023թ.</v>
      </c>
      <c r="E10" s="173"/>
      <c r="F10" s="106"/>
      <c r="G10" s="44"/>
      <c r="H10" s="44"/>
      <c r="I10" s="44"/>
      <c r="J10" s="44"/>
      <c r="K10" s="76"/>
      <c r="L10" s="76"/>
      <c r="M10" s="76"/>
    </row>
    <row r="11" spans="1:13" s="74" customFormat="1" ht="24.75" customHeight="1">
      <c r="A11" s="72"/>
      <c r="B11" s="72"/>
      <c r="C11" s="72"/>
      <c r="D11" s="173" t="str">
        <f>+'Ekamut-caxs'!D11</f>
        <v>հ. 737 - Ա որոշմամբ</v>
      </c>
      <c r="E11" s="173"/>
      <c r="F11" s="106"/>
      <c r="G11" s="44"/>
      <c r="H11" s="44"/>
      <c r="I11" s="44"/>
      <c r="J11" s="44"/>
      <c r="K11" s="76"/>
      <c r="L11" s="76"/>
      <c r="M11" s="76"/>
    </row>
    <row r="12" spans="1:13" s="74" customFormat="1" ht="14.25" customHeight="1">
      <c r="A12" s="72"/>
      <c r="B12" s="72"/>
      <c r="C12" s="72"/>
      <c r="D12" s="75"/>
      <c r="E12" s="75"/>
      <c r="F12" s="106"/>
      <c r="G12" s="44"/>
      <c r="H12" s="44"/>
      <c r="I12" s="44"/>
      <c r="J12" s="44"/>
      <c r="K12" s="76"/>
      <c r="L12" s="76"/>
      <c r="M12" s="76"/>
    </row>
    <row r="13" spans="1:13" s="74" customFormat="1" ht="19.5" customHeight="1">
      <c r="A13" s="508" t="s">
        <v>41</v>
      </c>
      <c r="B13" s="508"/>
      <c r="C13" s="508"/>
      <c r="D13" s="508"/>
      <c r="E13" s="358"/>
      <c r="F13" s="106"/>
      <c r="G13" s="44"/>
      <c r="H13" s="44"/>
      <c r="I13" s="44"/>
      <c r="J13" s="44"/>
      <c r="K13" s="76"/>
      <c r="L13" s="76"/>
      <c r="M13" s="76"/>
    </row>
    <row r="14" spans="1:13" s="7" customFormat="1" ht="50.25" customHeight="1">
      <c r="A14" s="493" t="str">
        <f>+'Ekamut-caxs'!A14:D14</f>
        <v xml:space="preserve">ՀՀ Երևանի «Կենտրոն» վարչական շրջանի «Մանկապատանեկան ստեղծագործության և գեղագիտական դաստիարակության կենտրոն» ՀՈԱԿ-ի </v>
      </c>
      <c r="B14" s="493"/>
      <c r="C14" s="493"/>
      <c r="D14" s="493"/>
      <c r="E14" s="356"/>
      <c r="F14" s="107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4" t="s">
        <v>249</v>
      </c>
      <c r="B15" s="494"/>
      <c r="C15" s="494"/>
      <c r="D15" s="494"/>
      <c r="E15" s="357"/>
      <c r="F15" s="106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7"/>
      <c r="B16" s="77"/>
      <c r="C16" s="77"/>
      <c r="D16" s="77"/>
      <c r="E16" s="77"/>
      <c r="F16" s="106"/>
      <c r="G16" s="44"/>
      <c r="H16" s="44"/>
      <c r="I16" s="44"/>
      <c r="J16" s="44"/>
      <c r="K16" s="6"/>
      <c r="L16" s="6"/>
      <c r="M16" s="6"/>
    </row>
    <row r="17" spans="1:13" s="74" customFormat="1" ht="15" customHeight="1">
      <c r="A17" s="72"/>
      <c r="B17" s="72"/>
      <c r="C17" s="72"/>
      <c r="D17" s="78" t="s">
        <v>42</v>
      </c>
      <c r="E17" s="78"/>
      <c r="F17" s="106"/>
      <c r="G17" s="44"/>
      <c r="H17" s="44"/>
      <c r="I17" s="44"/>
      <c r="J17" s="44"/>
      <c r="K17" s="76"/>
      <c r="L17" s="76"/>
      <c r="M17" s="76"/>
    </row>
    <row r="18" spans="1:13" s="8" customFormat="1" ht="27" customHeight="1">
      <c r="A18" s="92" t="s">
        <v>3</v>
      </c>
      <c r="B18" s="509" t="s">
        <v>31</v>
      </c>
      <c r="C18" s="510"/>
      <c r="D18" s="87" t="s">
        <v>43</v>
      </c>
      <c r="E18" s="359"/>
      <c r="F18" s="108"/>
      <c r="G18" s="88"/>
      <c r="H18" s="88"/>
      <c r="I18" s="88"/>
      <c r="J18" s="269"/>
      <c r="K18" s="88"/>
      <c r="L18" s="88"/>
      <c r="M18" s="88"/>
    </row>
    <row r="19" spans="1:13" s="74" customFormat="1" ht="39" customHeight="1">
      <c r="A19" s="12" t="s">
        <v>7</v>
      </c>
      <c r="B19" s="498" t="s">
        <v>32</v>
      </c>
      <c r="C19" s="499"/>
      <c r="D19" s="255">
        <v>127.4</v>
      </c>
      <c r="E19" s="360"/>
      <c r="F19" s="506"/>
      <c r="G19" s="507"/>
      <c r="H19" s="268"/>
      <c r="I19" s="268"/>
      <c r="J19" s="225"/>
      <c r="K19" s="76"/>
      <c r="L19" s="76"/>
      <c r="M19" s="76"/>
    </row>
    <row r="20" spans="1:13" s="74" customFormat="1" ht="27.75" customHeight="1">
      <c r="A20" s="12" t="s">
        <v>11</v>
      </c>
      <c r="B20" s="498" t="s">
        <v>83</v>
      </c>
      <c r="C20" s="499"/>
      <c r="D20" s="255">
        <f>SUM(D21:D22,D24:D32)</f>
        <v>31654.5</v>
      </c>
      <c r="E20" s="361"/>
      <c r="F20" s="106"/>
      <c r="G20" s="44"/>
      <c r="H20" s="44"/>
      <c r="I20" s="44"/>
      <c r="J20" s="44"/>
      <c r="K20" s="76"/>
      <c r="L20" s="76"/>
      <c r="M20" s="76"/>
    </row>
    <row r="21" spans="1:13" s="74" customFormat="1" ht="21" customHeight="1">
      <c r="A21" s="60">
        <v>1</v>
      </c>
      <c r="B21" s="500" t="s">
        <v>118</v>
      </c>
      <c r="C21" s="501"/>
      <c r="D21" s="247">
        <f>+'Ekamut-caxs'!D18</f>
        <v>31654.5</v>
      </c>
      <c r="E21" s="362"/>
      <c r="F21" s="106"/>
      <c r="G21" s="44"/>
      <c r="H21" s="44"/>
      <c r="I21" s="44"/>
      <c r="J21" s="44"/>
      <c r="K21" s="76"/>
      <c r="L21" s="76"/>
      <c r="M21" s="76"/>
    </row>
    <row r="22" spans="1:13" s="74" customFormat="1" ht="21" hidden="1" customHeight="1">
      <c r="A22" s="60">
        <v>2</v>
      </c>
      <c r="B22" s="500" t="s">
        <v>245</v>
      </c>
      <c r="C22" s="501"/>
      <c r="D22" s="247">
        <f>+'Ekamut-caxs'!D19</f>
        <v>0</v>
      </c>
      <c r="E22" s="362"/>
      <c r="F22" s="106"/>
      <c r="G22" s="44"/>
      <c r="H22" s="44"/>
      <c r="I22" s="44"/>
      <c r="J22" s="44"/>
      <c r="K22" s="76"/>
      <c r="L22" s="76"/>
      <c r="M22" s="76"/>
    </row>
    <row r="23" spans="1:13" s="74" customFormat="1" ht="21" hidden="1" customHeight="1">
      <c r="A23" s="27">
        <v>2.1</v>
      </c>
      <c r="B23" s="496" t="s">
        <v>246</v>
      </c>
      <c r="C23" s="497"/>
      <c r="D23" s="259">
        <f>+'Ekamut-caxs'!D20</f>
        <v>0</v>
      </c>
      <c r="E23" s="362"/>
      <c r="F23" s="106"/>
      <c r="G23" s="44"/>
      <c r="H23" s="44"/>
      <c r="I23" s="44"/>
      <c r="J23" s="44"/>
      <c r="K23" s="76"/>
      <c r="L23" s="76"/>
      <c r="M23" s="76"/>
    </row>
    <row r="24" spans="1:13" s="74" customFormat="1" ht="17.25" hidden="1">
      <c r="A24" s="60">
        <v>3</v>
      </c>
      <c r="B24" s="500" t="s">
        <v>8</v>
      </c>
      <c r="C24" s="501"/>
      <c r="D24" s="247">
        <f>+'Ekamut-caxs'!D22</f>
        <v>0</v>
      </c>
      <c r="E24" s="362"/>
      <c r="F24" s="2"/>
      <c r="G24" s="44"/>
      <c r="H24" s="44"/>
      <c r="I24" s="44"/>
      <c r="J24" s="44"/>
      <c r="K24" s="76"/>
      <c r="L24" s="76"/>
      <c r="M24" s="76"/>
    </row>
    <row r="25" spans="1:13" s="74" customFormat="1" ht="17.25" hidden="1">
      <c r="A25" s="60">
        <v>4</v>
      </c>
      <c r="B25" s="500" t="s">
        <v>53</v>
      </c>
      <c r="C25" s="501"/>
      <c r="D25" s="246">
        <f>+'Ekamut-caxs'!D23</f>
        <v>0</v>
      </c>
      <c r="E25" s="363"/>
      <c r="F25" s="106"/>
      <c r="G25" s="44"/>
      <c r="H25" s="44"/>
      <c r="I25" s="44"/>
      <c r="J25" s="44"/>
      <c r="K25" s="76"/>
      <c r="L25" s="76"/>
      <c r="M25" s="76"/>
    </row>
    <row r="26" spans="1:13" s="74" customFormat="1" ht="17.25" hidden="1">
      <c r="A26" s="60">
        <v>5</v>
      </c>
      <c r="B26" s="500" t="s">
        <v>63</v>
      </c>
      <c r="C26" s="501"/>
      <c r="D26" s="246">
        <f>+'Ekamut-caxs'!D24</f>
        <v>0</v>
      </c>
      <c r="E26" s="363"/>
      <c r="F26" s="106"/>
      <c r="G26" s="44"/>
      <c r="H26" s="44"/>
      <c r="I26" s="44"/>
      <c r="J26" s="44"/>
      <c r="K26" s="76"/>
      <c r="L26" s="76"/>
      <c r="M26" s="76"/>
    </row>
    <row r="27" spans="1:13" s="74" customFormat="1" ht="16.5" hidden="1" customHeight="1">
      <c r="A27" s="60">
        <v>6</v>
      </c>
      <c r="B27" s="500" t="s">
        <v>194</v>
      </c>
      <c r="C27" s="501"/>
      <c r="D27" s="247">
        <f>+'Ekamut-caxs'!D25</f>
        <v>0</v>
      </c>
      <c r="E27" s="362"/>
      <c r="F27" s="109"/>
      <c r="G27" s="100"/>
      <c r="H27" s="100"/>
      <c r="I27" s="100"/>
      <c r="J27" s="44"/>
      <c r="K27" s="76"/>
      <c r="L27" s="76"/>
      <c r="M27" s="76"/>
    </row>
    <row r="28" spans="1:13" s="74" customFormat="1" ht="16.5" hidden="1" customHeight="1">
      <c r="A28" s="60">
        <v>8</v>
      </c>
      <c r="B28" s="500" t="s">
        <v>72</v>
      </c>
      <c r="C28" s="501"/>
      <c r="D28" s="247">
        <f>+'Ekamut-caxs'!D26</f>
        <v>0</v>
      </c>
      <c r="E28" s="362"/>
      <c r="F28" s="109"/>
      <c r="G28" s="100"/>
      <c r="H28" s="100"/>
      <c r="I28" s="100"/>
      <c r="J28" s="44"/>
      <c r="K28" s="76"/>
      <c r="L28" s="76"/>
      <c r="M28" s="76"/>
    </row>
    <row r="29" spans="1:13" s="74" customFormat="1" ht="16.5" hidden="1" customHeight="1">
      <c r="A29" s="60">
        <v>9</v>
      </c>
      <c r="B29" s="500" t="s">
        <v>33</v>
      </c>
      <c r="C29" s="501"/>
      <c r="D29" s="246"/>
      <c r="E29" s="363"/>
      <c r="F29" s="109"/>
      <c r="G29" s="100"/>
      <c r="H29" s="100"/>
      <c r="I29" s="100"/>
      <c r="J29" s="44"/>
      <c r="K29" s="76"/>
      <c r="L29" s="76"/>
      <c r="M29" s="76"/>
    </row>
    <row r="30" spans="1:13" s="74" customFormat="1" ht="16.5" hidden="1" customHeight="1">
      <c r="A30" s="60">
        <v>10</v>
      </c>
      <c r="B30" s="500" t="s">
        <v>10</v>
      </c>
      <c r="C30" s="501"/>
      <c r="D30" s="247">
        <f>+'Ekamut-caxs'!D30</f>
        <v>0</v>
      </c>
      <c r="E30" s="362"/>
      <c r="F30" s="109"/>
      <c r="G30" s="100"/>
      <c r="H30" s="100"/>
      <c r="I30" s="100"/>
      <c r="J30" s="44"/>
      <c r="K30" s="76"/>
      <c r="L30" s="76"/>
      <c r="M30" s="76"/>
    </row>
    <row r="31" spans="1:13" s="76" customFormat="1" ht="16.5" hidden="1" customHeight="1">
      <c r="A31" s="60">
        <v>11</v>
      </c>
      <c r="B31" s="502"/>
      <c r="C31" s="503"/>
      <c r="D31" s="246">
        <f>+'Ekamut-caxs'!D31</f>
        <v>0</v>
      </c>
      <c r="E31" s="363"/>
      <c r="F31" s="109"/>
      <c r="G31" s="100"/>
      <c r="H31" s="100"/>
      <c r="I31" s="100"/>
      <c r="J31" s="44"/>
    </row>
    <row r="32" spans="1:13" s="76" customFormat="1" ht="16.5" hidden="1" customHeight="1">
      <c r="A32" s="60">
        <v>12</v>
      </c>
      <c r="B32" s="502"/>
      <c r="C32" s="503"/>
      <c r="D32" s="246">
        <f>+'Ekamut-caxs'!D32</f>
        <v>0</v>
      </c>
      <c r="E32" s="363"/>
      <c r="F32" s="105"/>
      <c r="G32" s="100"/>
      <c r="H32" s="100"/>
      <c r="I32" s="100"/>
      <c r="J32" s="44"/>
    </row>
    <row r="33" spans="1:13" s="74" customFormat="1" ht="24.75" customHeight="1">
      <c r="A33" s="12" t="s">
        <v>34</v>
      </c>
      <c r="B33" s="504" t="s">
        <v>84</v>
      </c>
      <c r="C33" s="505"/>
      <c r="D33" s="255">
        <f>D34+D78+D91</f>
        <v>31780</v>
      </c>
      <c r="E33" s="361"/>
      <c r="F33" s="278"/>
      <c r="G33" s="44"/>
      <c r="H33" s="44"/>
      <c r="I33" s="44"/>
      <c r="J33" s="44"/>
      <c r="K33" s="76"/>
      <c r="L33" s="76"/>
      <c r="M33" s="76"/>
    </row>
    <row r="34" spans="1:13" s="74" customFormat="1" ht="22.5" customHeight="1">
      <c r="A34" s="15" t="s">
        <v>56</v>
      </c>
      <c r="B34" s="504" t="s">
        <v>59</v>
      </c>
      <c r="C34" s="505"/>
      <c r="D34" s="255">
        <f>SUM(D35,D39:D44,D48:D72,D76:D77)</f>
        <v>31480</v>
      </c>
      <c r="E34" s="361"/>
      <c r="F34" s="106"/>
      <c r="G34" s="44"/>
      <c r="H34" s="44"/>
      <c r="I34" s="44"/>
      <c r="J34" s="44"/>
      <c r="K34" s="76"/>
      <c r="L34" s="76"/>
      <c r="M34" s="76"/>
    </row>
    <row r="35" spans="1:13" s="94" customFormat="1" ht="18" customHeight="1">
      <c r="A35" s="60">
        <v>1</v>
      </c>
      <c r="B35" s="500" t="s">
        <v>12</v>
      </c>
      <c r="C35" s="501"/>
      <c r="D35" s="247">
        <f>+'Ekamut-caxs'!D36</f>
        <v>30089.9</v>
      </c>
      <c r="E35" s="362"/>
      <c r="F35" s="110"/>
      <c r="G35" s="101"/>
      <c r="H35" s="101"/>
      <c r="I35" s="101"/>
      <c r="J35" s="101"/>
      <c r="K35" s="93"/>
      <c r="L35" s="93"/>
      <c r="M35" s="93"/>
    </row>
    <row r="36" spans="1:13" s="84" customFormat="1" ht="18" hidden="1" customHeight="1">
      <c r="A36" s="27">
        <v>1.1000000000000001</v>
      </c>
      <c r="B36" s="496" t="s">
        <v>119</v>
      </c>
      <c r="C36" s="497"/>
      <c r="D36" s="259">
        <f>+'Ekamut-caxs'!D37</f>
        <v>0</v>
      </c>
      <c r="E36" s="364"/>
      <c r="F36" s="266"/>
      <c r="G36" s="102"/>
      <c r="H36" s="102"/>
      <c r="I36" s="102"/>
      <c r="J36" s="102"/>
      <c r="K36" s="83"/>
      <c r="L36" s="83"/>
      <c r="M36" s="83"/>
    </row>
    <row r="37" spans="1:13" s="84" customFormat="1" ht="18" customHeight="1">
      <c r="A37" s="27">
        <v>1.1000000000000001</v>
      </c>
      <c r="B37" s="496" t="s">
        <v>13</v>
      </c>
      <c r="C37" s="497"/>
      <c r="D37" s="259">
        <f>+'Ekamut-caxs'!D38</f>
        <v>700</v>
      </c>
      <c r="E37" s="364"/>
      <c r="F37" s="111"/>
      <c r="G37" s="102"/>
      <c r="H37" s="102"/>
      <c r="I37" s="102"/>
      <c r="J37" s="102"/>
      <c r="K37" s="83"/>
      <c r="L37" s="83"/>
      <c r="M37" s="83"/>
    </row>
    <row r="38" spans="1:13" s="84" customFormat="1" ht="18" hidden="1" customHeight="1">
      <c r="A38" s="27">
        <v>1.3</v>
      </c>
      <c r="B38" s="496" t="str">
        <f>+'Ekamut-caxs'!B39</f>
        <v>կամավոր ատեստ. գծով լրավճար</v>
      </c>
      <c r="C38" s="497"/>
      <c r="D38" s="259">
        <f>+'Ekamut-caxs'!D39</f>
        <v>0</v>
      </c>
      <c r="E38" s="364"/>
      <c r="F38" s="111"/>
      <c r="G38" s="102"/>
      <c r="H38" s="102"/>
      <c r="I38" s="102"/>
      <c r="J38" s="102"/>
      <c r="K38" s="83"/>
      <c r="L38" s="83"/>
      <c r="M38" s="83"/>
    </row>
    <row r="39" spans="1:13" s="96" customFormat="1" ht="18" customHeight="1">
      <c r="A39" s="60">
        <v>2</v>
      </c>
      <c r="B39" s="500" t="s">
        <v>15</v>
      </c>
      <c r="C39" s="501"/>
      <c r="D39" s="247">
        <f>+'Ekamut-caxs'!D40</f>
        <v>286.5</v>
      </c>
      <c r="E39" s="362"/>
      <c r="F39" s="346"/>
      <c r="G39" s="66"/>
      <c r="H39" s="66"/>
      <c r="I39" s="66"/>
      <c r="J39" s="66"/>
      <c r="K39" s="95"/>
      <c r="L39" s="95"/>
      <c r="M39" s="95"/>
    </row>
    <row r="40" spans="1:13" s="96" customFormat="1" ht="18" customHeight="1">
      <c r="A40" s="60">
        <v>3</v>
      </c>
      <c r="B40" s="500" t="s">
        <v>14</v>
      </c>
      <c r="C40" s="501"/>
      <c r="D40" s="247">
        <f>+'Ekamut-caxs'!D41</f>
        <v>102.1</v>
      </c>
      <c r="E40" s="362"/>
      <c r="F40" s="346"/>
      <c r="G40" s="66"/>
      <c r="H40" s="66"/>
      <c r="I40" s="66"/>
      <c r="J40" s="66"/>
      <c r="K40" s="95"/>
      <c r="L40" s="95"/>
      <c r="M40" s="95"/>
    </row>
    <row r="41" spans="1:13" s="96" customFormat="1" ht="18" customHeight="1">
      <c r="A41" s="60">
        <v>4</v>
      </c>
      <c r="B41" s="500" t="s">
        <v>16</v>
      </c>
      <c r="C41" s="501"/>
      <c r="D41" s="246">
        <f>+Komunal!M27</f>
        <v>7.8</v>
      </c>
      <c r="E41" s="362"/>
      <c r="F41" s="346"/>
      <c r="G41" s="66"/>
      <c r="H41" s="66"/>
      <c r="I41" s="66"/>
      <c r="J41" s="66"/>
      <c r="K41" s="95"/>
      <c r="L41" s="95"/>
      <c r="M41" s="95"/>
    </row>
    <row r="42" spans="1:13" s="96" customFormat="1" ht="18" hidden="1" customHeight="1">
      <c r="A42" s="60">
        <v>5</v>
      </c>
      <c r="B42" s="500" t="s">
        <v>17</v>
      </c>
      <c r="C42" s="501"/>
      <c r="D42" s="247">
        <f>+'Ekamut-caxs'!D43</f>
        <v>0</v>
      </c>
      <c r="E42" s="362"/>
      <c r="F42" s="112"/>
      <c r="G42" s="66"/>
      <c r="H42" s="66"/>
      <c r="I42" s="66"/>
      <c r="J42" s="66"/>
      <c r="K42" s="95"/>
      <c r="L42" s="95"/>
      <c r="M42" s="95"/>
    </row>
    <row r="43" spans="1:13" s="96" customFormat="1" ht="18" hidden="1" customHeight="1">
      <c r="A43" s="60">
        <v>6</v>
      </c>
      <c r="B43" s="500" t="s">
        <v>18</v>
      </c>
      <c r="C43" s="501"/>
      <c r="D43" s="247">
        <f>+'Ekamut-caxs'!D44</f>
        <v>0</v>
      </c>
      <c r="E43" s="362"/>
      <c r="F43" s="112"/>
      <c r="G43" s="66"/>
      <c r="H43" s="66"/>
      <c r="I43" s="66"/>
      <c r="J43" s="66"/>
      <c r="K43" s="95"/>
      <c r="L43" s="95"/>
      <c r="M43" s="95"/>
    </row>
    <row r="44" spans="1:13" s="96" customFormat="1" ht="18" customHeight="1">
      <c r="A44" s="60">
        <v>5</v>
      </c>
      <c r="B44" s="500" t="s">
        <v>19</v>
      </c>
      <c r="C44" s="501"/>
      <c r="D44" s="247">
        <f>SUM(D45:D47)</f>
        <v>200</v>
      </c>
      <c r="E44" s="362"/>
      <c r="F44" s="112"/>
      <c r="G44" s="66"/>
      <c r="H44" s="66"/>
      <c r="I44" s="66"/>
      <c r="J44" s="66"/>
      <c r="K44" s="95"/>
      <c r="L44" s="95"/>
      <c r="M44" s="95"/>
    </row>
    <row r="45" spans="1:13" ht="18" customHeight="1">
      <c r="A45" s="27">
        <v>5.0999999999999996</v>
      </c>
      <c r="B45" s="496" t="s">
        <v>20</v>
      </c>
      <c r="C45" s="497"/>
      <c r="D45" s="259">
        <f>+'Ekamut-caxs'!D46</f>
        <v>115.5</v>
      </c>
      <c r="E45" s="362"/>
    </row>
    <row r="46" spans="1:13" ht="18" customHeight="1">
      <c r="A46" s="27">
        <v>5.2</v>
      </c>
      <c r="B46" s="496" t="s">
        <v>21</v>
      </c>
      <c r="C46" s="497"/>
      <c r="D46" s="259">
        <f>+'Ekamut-caxs'!D47</f>
        <v>6.5</v>
      </c>
      <c r="E46" s="362"/>
    </row>
    <row r="47" spans="1:13" ht="18" customHeight="1">
      <c r="A47" s="27">
        <v>5.3</v>
      </c>
      <c r="B47" s="496" t="s">
        <v>22</v>
      </c>
      <c r="C47" s="497"/>
      <c r="D47" s="259">
        <f>+'Ekamut-caxs'!D48</f>
        <v>78</v>
      </c>
      <c r="E47" s="362"/>
    </row>
    <row r="48" spans="1:13" s="96" customFormat="1" ht="18" hidden="1" customHeight="1">
      <c r="A48" s="60">
        <v>8</v>
      </c>
      <c r="B48" s="500" t="s">
        <v>23</v>
      </c>
      <c r="C48" s="501"/>
      <c r="D48" s="247">
        <f>+'Ekamut-caxs'!D49</f>
        <v>0</v>
      </c>
      <c r="E48" s="362"/>
      <c r="F48" s="112"/>
      <c r="G48" s="66"/>
      <c r="H48" s="66"/>
      <c r="I48" s="66"/>
      <c r="J48" s="66"/>
      <c r="K48" s="95"/>
      <c r="L48" s="95"/>
      <c r="M48" s="95"/>
    </row>
    <row r="49" spans="1:13" s="96" customFormat="1" ht="18" customHeight="1">
      <c r="A49" s="60">
        <v>6</v>
      </c>
      <c r="B49" s="500" t="s">
        <v>30</v>
      </c>
      <c r="C49" s="501"/>
      <c r="D49" s="246">
        <f>+'Ekamut-caxs'!D50</f>
        <v>150</v>
      </c>
      <c r="E49" s="363"/>
      <c r="F49" s="6"/>
      <c r="G49" s="66"/>
      <c r="H49" s="66"/>
      <c r="I49" s="66"/>
      <c r="J49" s="66"/>
      <c r="K49" s="95"/>
      <c r="L49" s="95"/>
      <c r="M49" s="95"/>
    </row>
    <row r="50" spans="1:13" s="96" customFormat="1" ht="18" customHeight="1">
      <c r="A50" s="60">
        <v>7</v>
      </c>
      <c r="B50" s="500" t="s">
        <v>24</v>
      </c>
      <c r="C50" s="501"/>
      <c r="D50" s="246">
        <f>+'Ekamut-caxs'!D51</f>
        <v>100</v>
      </c>
      <c r="E50" s="363"/>
      <c r="F50" s="112"/>
      <c r="G50" s="66"/>
      <c r="H50" s="66"/>
      <c r="I50" s="66"/>
      <c r="J50" s="66"/>
      <c r="K50" s="95"/>
      <c r="L50" s="95"/>
      <c r="M50" s="95"/>
    </row>
    <row r="51" spans="1:13" s="96" customFormat="1" ht="18" customHeight="1">
      <c r="A51" s="60">
        <v>8</v>
      </c>
      <c r="B51" s="500" t="s">
        <v>75</v>
      </c>
      <c r="C51" s="501"/>
      <c r="D51" s="246">
        <f>+'Ekamut-caxs'!D52</f>
        <v>50</v>
      </c>
      <c r="E51" s="363"/>
      <c r="F51" s="112"/>
      <c r="G51" s="66"/>
      <c r="H51" s="66"/>
      <c r="I51" s="66"/>
      <c r="J51" s="66"/>
      <c r="K51" s="95"/>
      <c r="L51" s="95"/>
      <c r="M51" s="95"/>
    </row>
    <row r="52" spans="1:13" s="68" customFormat="1" ht="18" hidden="1" customHeight="1">
      <c r="A52" s="60">
        <v>12</v>
      </c>
      <c r="B52" s="500" t="s">
        <v>48</v>
      </c>
      <c r="C52" s="501"/>
      <c r="D52" s="247">
        <f>+'Ekamut-caxs'!D53</f>
        <v>0</v>
      </c>
      <c r="E52" s="362"/>
      <c r="F52" s="113"/>
      <c r="G52" s="66"/>
      <c r="H52" s="66"/>
      <c r="I52" s="66"/>
      <c r="J52" s="56"/>
      <c r="K52" s="67"/>
      <c r="L52" s="67"/>
      <c r="M52" s="67"/>
    </row>
    <row r="53" spans="1:13" s="96" customFormat="1" ht="18" customHeight="1">
      <c r="A53" s="60">
        <v>9</v>
      </c>
      <c r="B53" s="500" t="s">
        <v>120</v>
      </c>
      <c r="C53" s="501"/>
      <c r="D53" s="247">
        <f>+'Ekamut-caxs'!D54</f>
        <v>30</v>
      </c>
      <c r="E53" s="362"/>
      <c r="F53" s="112"/>
      <c r="G53" s="66"/>
      <c r="H53" s="66"/>
      <c r="I53" s="66"/>
      <c r="J53" s="66"/>
      <c r="K53" s="95"/>
      <c r="L53" s="95"/>
      <c r="M53" s="95"/>
    </row>
    <row r="54" spans="1:13" s="96" customFormat="1" ht="18" hidden="1" customHeight="1">
      <c r="A54" s="60">
        <v>14</v>
      </c>
      <c r="B54" s="500" t="s">
        <v>121</v>
      </c>
      <c r="C54" s="501"/>
      <c r="D54" s="247">
        <f>+'Ekamut-caxs'!D55</f>
        <v>0</v>
      </c>
      <c r="E54" s="362"/>
      <c r="F54" s="112"/>
      <c r="G54" s="66"/>
      <c r="H54" s="66"/>
      <c r="I54" s="66"/>
      <c r="J54" s="66"/>
      <c r="K54" s="95"/>
      <c r="L54" s="95"/>
      <c r="M54" s="95"/>
    </row>
    <row r="55" spans="1:13" s="96" customFormat="1" ht="18" customHeight="1">
      <c r="A55" s="60">
        <v>10</v>
      </c>
      <c r="B55" s="500" t="s">
        <v>25</v>
      </c>
      <c r="C55" s="501"/>
      <c r="D55" s="247">
        <f>+'Ekamut-caxs'!D56</f>
        <v>105</v>
      </c>
      <c r="E55" s="362"/>
      <c r="F55" s="112"/>
      <c r="G55" s="66"/>
      <c r="H55" s="66"/>
      <c r="I55" s="66"/>
      <c r="J55" s="66"/>
      <c r="K55" s="95"/>
      <c r="L55" s="95"/>
      <c r="M55" s="95"/>
    </row>
    <row r="56" spans="1:13" s="94" customFormat="1" ht="17.25" customHeight="1">
      <c r="A56" s="60">
        <v>11</v>
      </c>
      <c r="B56" s="500" t="s">
        <v>26</v>
      </c>
      <c r="C56" s="501"/>
      <c r="D56" s="247">
        <f>+'Ekamut-caxs'!D57</f>
        <v>13.7</v>
      </c>
      <c r="E56" s="362"/>
      <c r="F56" s="110"/>
      <c r="G56" s="101"/>
      <c r="H56" s="101"/>
      <c r="I56" s="101"/>
      <c r="J56" s="101"/>
      <c r="K56" s="93"/>
      <c r="L56" s="93"/>
      <c r="M56" s="93"/>
    </row>
    <row r="57" spans="1:13" s="94" customFormat="1" ht="18" hidden="1" customHeight="1">
      <c r="A57" s="60">
        <v>17</v>
      </c>
      <c r="B57" s="500" t="s">
        <v>67</v>
      </c>
      <c r="C57" s="501"/>
      <c r="D57" s="247">
        <f>+'Ekamut-caxs'!D58</f>
        <v>0</v>
      </c>
      <c r="E57" s="362"/>
      <c r="F57" s="110"/>
      <c r="G57" s="101"/>
      <c r="H57" s="101"/>
      <c r="I57" s="101"/>
      <c r="J57" s="101"/>
      <c r="K57" s="93"/>
      <c r="L57" s="93"/>
      <c r="M57" s="93"/>
    </row>
    <row r="58" spans="1:13" s="94" customFormat="1" ht="18" hidden="1" customHeight="1">
      <c r="A58" s="60">
        <v>18</v>
      </c>
      <c r="B58" s="500" t="s">
        <v>54</v>
      </c>
      <c r="C58" s="501"/>
      <c r="D58" s="247">
        <f>+'Ekamut-caxs'!D59</f>
        <v>0</v>
      </c>
      <c r="E58" s="362"/>
      <c r="F58" s="110"/>
      <c r="G58" s="101"/>
      <c r="H58" s="101"/>
      <c r="I58" s="101"/>
      <c r="J58" s="101"/>
      <c r="K58" s="93"/>
      <c r="L58" s="93"/>
      <c r="M58" s="93"/>
    </row>
    <row r="59" spans="1:13" s="68" customFormat="1" ht="18" hidden="1" customHeight="1">
      <c r="A59" s="60">
        <v>19</v>
      </c>
      <c r="B59" s="500" t="s">
        <v>45</v>
      </c>
      <c r="C59" s="501"/>
      <c r="D59" s="247">
        <f>+'Ekamut-caxs'!D60</f>
        <v>0</v>
      </c>
      <c r="E59" s="362"/>
      <c r="F59" s="113"/>
      <c r="G59" s="66"/>
      <c r="H59" s="66"/>
      <c r="I59" s="66"/>
      <c r="J59" s="56"/>
      <c r="K59" s="67"/>
      <c r="L59" s="67"/>
      <c r="M59" s="67"/>
    </row>
    <row r="60" spans="1:13" s="68" customFormat="1" ht="18.75" customHeight="1">
      <c r="A60" s="60">
        <v>12</v>
      </c>
      <c r="B60" s="500" t="s">
        <v>76</v>
      </c>
      <c r="C60" s="501"/>
      <c r="D60" s="247">
        <f>+'Ekamut-caxs'!D61</f>
        <v>35</v>
      </c>
      <c r="E60" s="362"/>
      <c r="F60" s="113"/>
      <c r="G60" s="66"/>
      <c r="H60" s="66"/>
      <c r="I60" s="66"/>
      <c r="J60" s="56"/>
      <c r="K60" s="67"/>
      <c r="L60" s="67"/>
      <c r="M60" s="67"/>
    </row>
    <row r="61" spans="1:13" s="68" customFormat="1" ht="18" customHeight="1">
      <c r="A61" s="60">
        <v>13</v>
      </c>
      <c r="B61" s="500" t="s">
        <v>77</v>
      </c>
      <c r="C61" s="501"/>
      <c r="D61" s="247">
        <f>+'Ekamut-caxs'!D62</f>
        <v>95</v>
      </c>
      <c r="E61" s="362"/>
      <c r="F61" s="6"/>
      <c r="G61" s="66"/>
      <c r="H61" s="66"/>
      <c r="I61" s="66"/>
      <c r="J61" s="56"/>
      <c r="K61" s="67"/>
      <c r="L61" s="67"/>
      <c r="M61" s="67"/>
    </row>
    <row r="62" spans="1:13" s="68" customFormat="1" ht="18" customHeight="1">
      <c r="A62" s="60">
        <v>14</v>
      </c>
      <c r="B62" s="500" t="s">
        <v>46</v>
      </c>
      <c r="C62" s="501"/>
      <c r="D62" s="247">
        <f>+'Ekamut-caxs'!D63</f>
        <v>3</v>
      </c>
      <c r="E62" s="362"/>
      <c r="F62" s="113"/>
      <c r="G62" s="66"/>
      <c r="H62" s="66"/>
      <c r="I62" s="66"/>
      <c r="J62" s="56"/>
      <c r="K62" s="67"/>
      <c r="L62" s="67"/>
      <c r="M62" s="67"/>
    </row>
    <row r="63" spans="1:13" s="68" customFormat="1" ht="18" hidden="1" customHeight="1">
      <c r="A63" s="60">
        <v>23</v>
      </c>
      <c r="B63" s="500" t="s">
        <v>122</v>
      </c>
      <c r="C63" s="501"/>
      <c r="D63" s="247">
        <f>+'Ekamut-caxs'!D64</f>
        <v>0</v>
      </c>
      <c r="E63" s="362"/>
      <c r="F63" s="113"/>
      <c r="G63" s="66"/>
      <c r="H63" s="66"/>
      <c r="I63" s="66"/>
      <c r="J63" s="56"/>
      <c r="K63" s="67"/>
      <c r="L63" s="67"/>
      <c r="M63" s="67"/>
    </row>
    <row r="64" spans="1:13" s="68" customFormat="1" ht="18" customHeight="1">
      <c r="A64" s="60">
        <v>15</v>
      </c>
      <c r="B64" s="500" t="s">
        <v>47</v>
      </c>
      <c r="C64" s="501"/>
      <c r="D64" s="247">
        <f>+'Ekamut-caxs'!D65</f>
        <v>21.6</v>
      </c>
      <c r="E64" s="362"/>
      <c r="F64" s="113"/>
      <c r="G64" s="66"/>
      <c r="H64" s="66"/>
      <c r="I64" s="66"/>
      <c r="J64" s="56"/>
      <c r="K64" s="67"/>
      <c r="L64" s="67"/>
      <c r="M64" s="67"/>
    </row>
    <row r="65" spans="1:13" s="68" customFormat="1" ht="18" hidden="1" customHeight="1">
      <c r="A65" s="60">
        <v>25</v>
      </c>
      <c r="B65" s="500" t="s">
        <v>64</v>
      </c>
      <c r="C65" s="501"/>
      <c r="D65" s="247">
        <f>+'Ekamut-caxs'!D66</f>
        <v>0</v>
      </c>
      <c r="E65" s="362"/>
      <c r="F65" s="113"/>
      <c r="G65" s="66"/>
      <c r="H65" s="66"/>
      <c r="I65" s="66"/>
      <c r="J65" s="56"/>
      <c r="K65" s="67"/>
      <c r="L65" s="67"/>
      <c r="M65" s="67"/>
    </row>
    <row r="66" spans="1:13" s="68" customFormat="1" ht="18" hidden="1" customHeight="1">
      <c r="A66" s="60">
        <v>26</v>
      </c>
      <c r="B66" s="500" t="s">
        <v>201</v>
      </c>
      <c r="C66" s="501"/>
      <c r="D66" s="247">
        <f>+'Ekamut-caxs'!D67</f>
        <v>0</v>
      </c>
      <c r="E66" s="362"/>
      <c r="F66" s="113"/>
      <c r="G66" s="66"/>
      <c r="H66" s="66"/>
      <c r="I66" s="66"/>
      <c r="J66" s="56"/>
      <c r="K66" s="67"/>
      <c r="L66" s="67"/>
      <c r="M66" s="67"/>
    </row>
    <row r="67" spans="1:13" s="68" customFormat="1" ht="18" hidden="1" customHeight="1">
      <c r="A67" s="60">
        <v>27</v>
      </c>
      <c r="B67" s="500" t="s">
        <v>202</v>
      </c>
      <c r="C67" s="501"/>
      <c r="D67" s="247">
        <f>+'Ekamut-caxs'!D68</f>
        <v>0</v>
      </c>
      <c r="E67" s="362"/>
      <c r="F67" s="113"/>
      <c r="G67" s="66"/>
      <c r="H67" s="66"/>
      <c r="I67" s="66"/>
      <c r="J67" s="56"/>
      <c r="K67" s="67"/>
      <c r="L67" s="67"/>
      <c r="M67" s="67"/>
    </row>
    <row r="68" spans="1:13" s="68" customFormat="1" ht="18" hidden="1" customHeight="1">
      <c r="A68" s="60">
        <v>28</v>
      </c>
      <c r="B68" s="502" t="s">
        <v>78</v>
      </c>
      <c r="C68" s="503"/>
      <c r="D68" s="246">
        <f>+'Ekamut-caxs'!D69</f>
        <v>0</v>
      </c>
      <c r="E68" s="363"/>
      <c r="F68" s="113"/>
      <c r="G68" s="66"/>
      <c r="H68" s="66"/>
      <c r="I68" s="66"/>
      <c r="J68" s="56"/>
      <c r="K68" s="67"/>
      <c r="L68" s="67"/>
      <c r="M68" s="67"/>
    </row>
    <row r="69" spans="1:13" s="68" customFormat="1" ht="18" hidden="1" customHeight="1">
      <c r="A69" s="60">
        <v>29</v>
      </c>
      <c r="B69" s="502"/>
      <c r="C69" s="503"/>
      <c r="D69" s="246">
        <f>+'Ekamut-caxs'!D70</f>
        <v>0</v>
      </c>
      <c r="E69" s="363"/>
      <c r="F69" s="113"/>
      <c r="G69" s="66"/>
      <c r="H69" s="66"/>
      <c r="I69" s="66"/>
      <c r="J69" s="56"/>
      <c r="K69" s="67"/>
      <c r="L69" s="67"/>
      <c r="M69" s="67"/>
    </row>
    <row r="70" spans="1:13" s="67" customFormat="1" ht="18" hidden="1" customHeight="1">
      <c r="A70" s="60">
        <v>30</v>
      </c>
      <c r="B70" s="502"/>
      <c r="C70" s="503"/>
      <c r="D70" s="246">
        <f>+'Ekamut-caxs'!D71</f>
        <v>0</v>
      </c>
      <c r="E70" s="363"/>
      <c r="F70" s="113"/>
      <c r="G70" s="66"/>
      <c r="H70" s="66"/>
      <c r="I70" s="66"/>
      <c r="J70" s="56"/>
    </row>
    <row r="71" spans="1:13" s="67" customFormat="1" ht="18" hidden="1" customHeight="1">
      <c r="A71" s="60">
        <v>31</v>
      </c>
      <c r="B71" s="502"/>
      <c r="C71" s="503"/>
      <c r="D71" s="246">
        <f>+'Ekamut-caxs'!D72</f>
        <v>0</v>
      </c>
      <c r="E71" s="363"/>
      <c r="F71" s="105"/>
      <c r="G71" s="66"/>
      <c r="H71" s="66"/>
      <c r="I71" s="66"/>
      <c r="J71" s="56"/>
    </row>
    <row r="72" spans="1:13" s="96" customFormat="1" ht="22.5" hidden="1" customHeight="1">
      <c r="A72" s="60">
        <v>32</v>
      </c>
      <c r="B72" s="500" t="s">
        <v>35</v>
      </c>
      <c r="C72" s="501"/>
      <c r="D72" s="247">
        <f>SUM(D73:D75)</f>
        <v>0</v>
      </c>
      <c r="E72" s="362"/>
      <c r="F72" s="112"/>
      <c r="G72" s="66"/>
      <c r="H72" s="66"/>
      <c r="I72" s="66"/>
      <c r="J72" s="66"/>
      <c r="K72" s="95"/>
      <c r="L72" s="95"/>
      <c r="M72" s="95"/>
    </row>
    <row r="73" spans="1:13" ht="19.5" hidden="1" customHeight="1">
      <c r="A73" s="14">
        <v>32.1</v>
      </c>
      <c r="B73" s="496" t="s">
        <v>36</v>
      </c>
      <c r="C73" s="497"/>
      <c r="D73" s="232"/>
      <c r="E73" s="365"/>
    </row>
    <row r="74" spans="1:13" ht="19.5" hidden="1" customHeight="1">
      <c r="A74" s="14">
        <v>32.200000000000003</v>
      </c>
      <c r="B74" s="496" t="s">
        <v>49</v>
      </c>
      <c r="C74" s="497"/>
      <c r="D74" s="232"/>
      <c r="E74" s="365"/>
    </row>
    <row r="75" spans="1:13" ht="19.5" hidden="1" customHeight="1">
      <c r="A75" s="14">
        <v>32.299999999999997</v>
      </c>
      <c r="B75" s="496" t="s">
        <v>85</v>
      </c>
      <c r="C75" s="497"/>
      <c r="D75" s="232">
        <f>+'Ekamut-caxs'!D75</f>
        <v>0</v>
      </c>
      <c r="E75" s="365"/>
    </row>
    <row r="76" spans="1:13" s="96" customFormat="1" ht="17.25" customHeight="1">
      <c r="A76" s="70">
        <v>16</v>
      </c>
      <c r="B76" s="500" t="s">
        <v>37</v>
      </c>
      <c r="C76" s="501"/>
      <c r="D76" s="247">
        <f>+'Deb. ev kreditor'!D59-'Deb. ev kreditor'!D54</f>
        <v>190.39999999999998</v>
      </c>
      <c r="E76" s="362"/>
      <c r="F76" s="112"/>
      <c r="G76" s="66"/>
      <c r="H76" s="66"/>
      <c r="I76" s="66"/>
      <c r="J76" s="66"/>
      <c r="K76" s="95"/>
      <c r="L76" s="95"/>
      <c r="M76" s="95"/>
    </row>
    <row r="77" spans="1:13" s="96" customFormat="1" ht="16.5" hidden="1" customHeight="1">
      <c r="A77" s="70">
        <v>34</v>
      </c>
      <c r="B77" s="500" t="s">
        <v>86</v>
      </c>
      <c r="C77" s="501"/>
      <c r="D77" s="246"/>
      <c r="E77" s="363"/>
      <c r="F77" s="112"/>
      <c r="G77" s="66"/>
      <c r="H77" s="66"/>
      <c r="I77" s="66"/>
      <c r="J77" s="66"/>
      <c r="K77" s="95"/>
      <c r="L77" s="95"/>
      <c r="M77" s="95"/>
    </row>
    <row r="78" spans="1:13" s="80" customFormat="1" ht="25.5" customHeight="1">
      <c r="A78" s="40" t="s">
        <v>57</v>
      </c>
      <c r="B78" s="504" t="s">
        <v>60</v>
      </c>
      <c r="C78" s="505"/>
      <c r="D78" s="255">
        <f>D79+D87</f>
        <v>300</v>
      </c>
      <c r="E78" s="361"/>
      <c r="F78" s="114"/>
      <c r="G78" s="103"/>
      <c r="H78" s="103"/>
      <c r="I78" s="103"/>
      <c r="J78" s="103"/>
      <c r="K78" s="79"/>
      <c r="L78" s="79"/>
      <c r="M78" s="79"/>
    </row>
    <row r="79" spans="1:13" s="94" customFormat="1" ht="26.25" customHeight="1">
      <c r="A79" s="70">
        <v>1</v>
      </c>
      <c r="B79" s="500" t="s">
        <v>91</v>
      </c>
      <c r="C79" s="501"/>
      <c r="D79" s="247">
        <f>SUM(D80:D86)</f>
        <v>300</v>
      </c>
      <c r="E79" s="362"/>
      <c r="F79" s="110"/>
      <c r="G79" s="101"/>
      <c r="H79" s="101"/>
      <c r="I79" s="101"/>
      <c r="J79" s="101"/>
      <c r="K79" s="93"/>
      <c r="L79" s="93"/>
      <c r="M79" s="93"/>
    </row>
    <row r="80" spans="1:13" s="94" customFormat="1" ht="17.25" hidden="1" customHeight="1">
      <c r="A80" s="70">
        <v>1.1000000000000001</v>
      </c>
      <c r="B80" s="500" t="s">
        <v>87</v>
      </c>
      <c r="C80" s="501"/>
      <c r="D80" s="246"/>
      <c r="E80" s="363"/>
      <c r="F80" s="110"/>
      <c r="G80" s="101"/>
      <c r="H80" s="101"/>
      <c r="I80" s="101"/>
      <c r="J80" s="101"/>
      <c r="K80" s="93"/>
      <c r="L80" s="93"/>
      <c r="M80" s="93"/>
    </row>
    <row r="81" spans="1:13" s="94" customFormat="1" ht="17.25" customHeight="1">
      <c r="A81" s="70">
        <v>1.1000000000000001</v>
      </c>
      <c r="B81" s="500" t="s">
        <v>88</v>
      </c>
      <c r="C81" s="501"/>
      <c r="D81" s="246">
        <v>300</v>
      </c>
      <c r="E81" s="363"/>
      <c r="F81" s="110"/>
      <c r="G81" s="101"/>
      <c r="H81" s="101"/>
      <c r="I81" s="101"/>
      <c r="J81" s="101"/>
      <c r="K81" s="93"/>
      <c r="L81" s="93"/>
      <c r="M81" s="93"/>
    </row>
    <row r="82" spans="1:13" s="94" customFormat="1" ht="18" hidden="1" customHeight="1">
      <c r="A82" s="70">
        <v>1.3</v>
      </c>
      <c r="B82" s="500" t="s">
        <v>89</v>
      </c>
      <c r="C82" s="501"/>
      <c r="D82" s="246"/>
      <c r="E82" s="363"/>
      <c r="F82" s="110"/>
      <c r="G82" s="101"/>
      <c r="H82" s="101"/>
      <c r="I82" s="101"/>
      <c r="J82" s="101"/>
      <c r="K82" s="93"/>
      <c r="L82" s="93"/>
      <c r="M82" s="93"/>
    </row>
    <row r="83" spans="1:13" s="94" customFormat="1" ht="18" hidden="1" customHeight="1">
      <c r="A83" s="70">
        <v>1.4</v>
      </c>
      <c r="B83" s="500" t="s">
        <v>203</v>
      </c>
      <c r="C83" s="501"/>
      <c r="D83" s="246"/>
      <c r="E83" s="363"/>
      <c r="F83" s="110"/>
      <c r="G83" s="101"/>
      <c r="H83" s="101"/>
      <c r="I83" s="101"/>
      <c r="J83" s="101"/>
      <c r="K83" s="93"/>
      <c r="L83" s="93"/>
      <c r="M83" s="93"/>
    </row>
    <row r="84" spans="1:13" s="94" customFormat="1" ht="17.25" hidden="1" customHeight="1">
      <c r="A84" s="70">
        <v>1.5</v>
      </c>
      <c r="B84" s="500" t="s">
        <v>65</v>
      </c>
      <c r="C84" s="501"/>
      <c r="D84" s="246"/>
      <c r="E84" s="363"/>
      <c r="F84" s="110"/>
      <c r="G84" s="101"/>
      <c r="H84" s="101"/>
      <c r="I84" s="101"/>
      <c r="J84" s="101"/>
      <c r="K84" s="93"/>
      <c r="L84" s="93"/>
      <c r="M84" s="93"/>
    </row>
    <row r="85" spans="1:13" s="94" customFormat="1" ht="17.25" hidden="1" customHeight="1">
      <c r="A85" s="70">
        <v>1.6</v>
      </c>
      <c r="B85" s="500" t="s">
        <v>66</v>
      </c>
      <c r="C85" s="501"/>
      <c r="D85" s="246"/>
      <c r="E85" s="363"/>
      <c r="F85" s="110"/>
      <c r="G85" s="101"/>
      <c r="H85" s="101"/>
      <c r="I85" s="101"/>
      <c r="J85" s="101"/>
      <c r="K85" s="93"/>
      <c r="L85" s="93"/>
      <c r="M85" s="93"/>
    </row>
    <row r="86" spans="1:13" s="94" customFormat="1" ht="17.25" hidden="1" customHeight="1">
      <c r="A86" s="70">
        <v>1.7</v>
      </c>
      <c r="B86" s="502"/>
      <c r="C86" s="503"/>
      <c r="D86" s="246"/>
      <c r="E86" s="363"/>
      <c r="F86" s="105"/>
      <c r="G86" s="101"/>
      <c r="H86" s="101"/>
      <c r="I86" s="101"/>
      <c r="J86" s="101"/>
      <c r="K86" s="93"/>
      <c r="L86" s="93"/>
      <c r="M86" s="93"/>
    </row>
    <row r="87" spans="1:13" s="94" customFormat="1" ht="35.25" hidden="1" customHeight="1">
      <c r="A87" s="70">
        <v>2</v>
      </c>
      <c r="B87" s="500" t="s">
        <v>92</v>
      </c>
      <c r="C87" s="501"/>
      <c r="D87" s="247">
        <f>SUM(D88:D90)</f>
        <v>0</v>
      </c>
      <c r="E87" s="362"/>
      <c r="F87" s="110"/>
      <c r="G87" s="101"/>
      <c r="H87" s="101"/>
      <c r="I87" s="101"/>
      <c r="J87" s="101"/>
      <c r="K87" s="93"/>
      <c r="L87" s="93"/>
      <c r="M87" s="93"/>
    </row>
    <row r="88" spans="1:13" s="94" customFormat="1" ht="18.75" hidden="1" customHeight="1">
      <c r="A88" s="70">
        <v>2.1</v>
      </c>
      <c r="B88" s="500" t="s">
        <v>62</v>
      </c>
      <c r="C88" s="501"/>
      <c r="D88" s="246"/>
      <c r="E88" s="363"/>
      <c r="F88" s="110"/>
      <c r="G88" s="101"/>
      <c r="H88" s="101"/>
      <c r="I88" s="101"/>
      <c r="J88" s="101"/>
      <c r="K88" s="93"/>
      <c r="L88" s="93"/>
      <c r="M88" s="93"/>
    </row>
    <row r="89" spans="1:13" s="94" customFormat="1" ht="18.75" hidden="1" customHeight="1">
      <c r="A89" s="70">
        <v>2.2000000000000002</v>
      </c>
      <c r="B89" s="500" t="s">
        <v>61</v>
      </c>
      <c r="C89" s="501"/>
      <c r="D89" s="246"/>
      <c r="E89" s="363"/>
      <c r="F89" s="110"/>
      <c r="G89" s="101"/>
      <c r="H89" s="101"/>
      <c r="I89" s="101"/>
      <c r="J89" s="101"/>
      <c r="K89" s="93"/>
      <c r="L89" s="93"/>
      <c r="M89" s="93"/>
    </row>
    <row r="90" spans="1:13" s="94" customFormat="1" ht="18.75" hidden="1" customHeight="1">
      <c r="A90" s="70">
        <v>2.2999999999999998</v>
      </c>
      <c r="B90" s="500" t="s">
        <v>50</v>
      </c>
      <c r="C90" s="501"/>
      <c r="D90" s="246"/>
      <c r="E90" s="363"/>
      <c r="F90" s="110"/>
      <c r="G90" s="101"/>
      <c r="H90" s="101"/>
      <c r="I90" s="101"/>
      <c r="J90" s="101"/>
      <c r="K90" s="93"/>
      <c r="L90" s="93"/>
      <c r="M90" s="93"/>
    </row>
    <row r="91" spans="1:13" s="80" customFormat="1" ht="39" hidden="1" customHeight="1">
      <c r="A91" s="40" t="s">
        <v>58</v>
      </c>
      <c r="B91" s="498" t="s">
        <v>132</v>
      </c>
      <c r="C91" s="499"/>
      <c r="D91" s="255">
        <f>SUM(D92:D93)</f>
        <v>0</v>
      </c>
      <c r="E91" s="361"/>
      <c r="F91" s="114"/>
      <c r="G91" s="103"/>
      <c r="H91" s="103"/>
      <c r="I91" s="103"/>
      <c r="J91" s="103"/>
      <c r="K91" s="79"/>
      <c r="L91" s="79"/>
      <c r="M91" s="79"/>
    </row>
    <row r="92" spans="1:13" s="94" customFormat="1" ht="15.75" hidden="1" customHeight="1">
      <c r="A92" s="70">
        <v>1</v>
      </c>
      <c r="B92" s="500" t="s">
        <v>212</v>
      </c>
      <c r="C92" s="501"/>
      <c r="D92" s="246"/>
      <c r="E92" s="363"/>
      <c r="F92" s="110"/>
      <c r="G92" s="101"/>
      <c r="H92" s="101"/>
      <c r="I92" s="101"/>
      <c r="J92" s="101"/>
      <c r="K92" s="93"/>
      <c r="L92" s="93"/>
      <c r="M92" s="93"/>
    </row>
    <row r="93" spans="1:13" s="94" customFormat="1" ht="15.75" hidden="1" customHeight="1">
      <c r="A93" s="70">
        <v>2</v>
      </c>
      <c r="B93" s="502"/>
      <c r="C93" s="503"/>
      <c r="D93" s="246"/>
      <c r="E93" s="363"/>
      <c r="F93" s="105"/>
      <c r="G93" s="101"/>
      <c r="H93" s="101"/>
      <c r="I93" s="101"/>
      <c r="J93" s="101"/>
      <c r="K93" s="93"/>
      <c r="L93" s="93"/>
      <c r="M93" s="93"/>
    </row>
    <row r="94" spans="1:13" s="98" customFormat="1" ht="39" customHeight="1">
      <c r="A94" s="12" t="s">
        <v>38</v>
      </c>
      <c r="B94" s="498" t="s">
        <v>39</v>
      </c>
      <c r="C94" s="499"/>
      <c r="D94" s="255">
        <f>D19+D20-D33</f>
        <v>1.9000000000014552</v>
      </c>
      <c r="E94" s="482" t="s">
        <v>226</v>
      </c>
      <c r="F94" s="506"/>
      <c r="G94" s="507"/>
      <c r="H94" s="268"/>
      <c r="I94" s="268"/>
      <c r="J94" s="225"/>
      <c r="K94" s="97"/>
      <c r="L94" s="97"/>
      <c r="M94" s="97"/>
    </row>
    <row r="95" spans="1:13" s="80" customFormat="1" ht="45" customHeight="1">
      <c r="A95" s="85"/>
      <c r="B95" s="86"/>
      <c r="C95" s="86"/>
      <c r="F95" s="114"/>
      <c r="G95" s="103"/>
      <c r="H95" s="103"/>
      <c r="I95" s="103"/>
      <c r="J95" s="103"/>
      <c r="K95" s="79"/>
      <c r="L95" s="79"/>
      <c r="M95" s="79"/>
    </row>
    <row r="96" spans="1:13" s="7" customFormat="1" ht="21.75" hidden="1" customHeight="1">
      <c r="B96" s="18" t="s">
        <v>2</v>
      </c>
      <c r="C96" s="18"/>
      <c r="D96" s="277">
        <f>+'Ekamut-caxs'!C79</f>
        <v>0</v>
      </c>
      <c r="E96" s="103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96</v>
      </c>
      <c r="E97" s="366"/>
      <c r="F97" s="172"/>
      <c r="G97" s="88"/>
      <c r="H97" s="88"/>
      <c r="I97" s="88"/>
      <c r="J97" s="88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9">
        <f>+'Ekamut-caxs'!C81</f>
        <v>0</v>
      </c>
      <c r="E98" s="367"/>
      <c r="F98" s="79"/>
      <c r="G98" s="88"/>
      <c r="H98" s="88"/>
      <c r="I98" s="88"/>
      <c r="J98" s="88"/>
      <c r="K98" s="2"/>
      <c r="L98" s="2"/>
      <c r="M98" s="2"/>
    </row>
    <row r="99" spans="1:13" s="3" customFormat="1" ht="12" hidden="1" customHeight="1">
      <c r="D99" s="224" t="s">
        <v>96</v>
      </c>
      <c r="E99" s="366"/>
      <c r="F99" s="172"/>
      <c r="G99" s="88"/>
      <c r="H99" s="88"/>
      <c r="I99" s="88"/>
      <c r="J99" s="88"/>
      <c r="K99" s="2"/>
      <c r="L99" s="2"/>
      <c r="M99" s="2"/>
    </row>
    <row r="100" spans="1:13" s="3" customFormat="1" hidden="1">
      <c r="B100" s="8" t="s">
        <v>170</v>
      </c>
      <c r="C100" s="8"/>
      <c r="D100" s="81"/>
      <c r="E100" s="81"/>
      <c r="F100" s="81"/>
      <c r="G100" s="88"/>
      <c r="H100" s="88"/>
      <c r="I100" s="88"/>
      <c r="J100" s="88"/>
      <c r="K100" s="2"/>
      <c r="L100" s="2"/>
      <c r="M100" s="2"/>
    </row>
    <row r="101" spans="1:13" s="235" customFormat="1" ht="105.75" customHeight="1">
      <c r="B101" s="481" t="str">
        <f>+'Ekamut-caxs'!A84</f>
        <v>ԵՐԵՎԱՆԻ ՔԱՂԱՔԱՊԵՏ՝</v>
      </c>
      <c r="C101" s="236"/>
      <c r="D101" s="367" t="str">
        <f>+'Ekamut-caxs'!D84</f>
        <v>ՏԻԳՐԱՆ ԱՎԻՆՅԱՆ</v>
      </c>
      <c r="E101" s="79"/>
      <c r="G101" s="6"/>
      <c r="H101" s="6"/>
      <c r="I101" s="6"/>
      <c r="J101" s="6"/>
      <c r="K101" s="6"/>
      <c r="L101" s="6"/>
      <c r="M101" s="6"/>
    </row>
    <row r="102" spans="1:13" s="81" customFormat="1">
      <c r="F102" s="108"/>
      <c r="G102" s="88"/>
      <c r="H102" s="88"/>
      <c r="I102" s="88"/>
      <c r="J102" s="88"/>
    </row>
    <row r="103" spans="1:13" s="81" customFormat="1">
      <c r="F103" s="108"/>
      <c r="G103" s="88"/>
      <c r="H103" s="88"/>
      <c r="I103" s="88"/>
      <c r="J103" s="88"/>
    </row>
    <row r="104" spans="1:13" s="81" customFormat="1">
      <c r="F104" s="108"/>
      <c r="G104" s="88"/>
      <c r="H104" s="88"/>
      <c r="I104" s="88"/>
      <c r="J104" s="88"/>
    </row>
    <row r="105" spans="1:13" s="81" customFormat="1">
      <c r="F105" s="108"/>
      <c r="G105" s="88"/>
      <c r="H105" s="88"/>
      <c r="I105" s="88"/>
      <c r="J105" s="88"/>
    </row>
    <row r="106" spans="1:13" s="81" customFormat="1">
      <c r="F106" s="108"/>
      <c r="G106" s="88"/>
      <c r="H106" s="88"/>
      <c r="I106" s="88"/>
      <c r="J106" s="88"/>
    </row>
    <row r="107" spans="1:13" s="81" customFormat="1">
      <c r="F107" s="108"/>
      <c r="G107" s="88"/>
      <c r="H107" s="88"/>
      <c r="I107" s="88"/>
      <c r="J107" s="88"/>
    </row>
    <row r="108" spans="1:13" s="81" customFormat="1">
      <c r="F108" s="108"/>
      <c r="G108" s="88"/>
      <c r="H108" s="88"/>
      <c r="I108" s="88"/>
      <c r="J108" s="88"/>
    </row>
    <row r="109" spans="1:13" s="81" customFormat="1">
      <c r="F109" s="108"/>
      <c r="G109" s="88"/>
      <c r="H109" s="88"/>
      <c r="I109" s="88"/>
      <c r="J109" s="88"/>
    </row>
    <row r="110" spans="1:13" s="81" customFormat="1">
      <c r="F110" s="108"/>
      <c r="G110" s="88"/>
      <c r="H110" s="88"/>
      <c r="I110" s="88"/>
      <c r="J110" s="88"/>
    </row>
    <row r="111" spans="1:13" s="81" customFormat="1">
      <c r="F111" s="108"/>
      <c r="G111" s="88"/>
      <c r="H111" s="88"/>
      <c r="I111" s="88"/>
      <c r="J111" s="88"/>
    </row>
    <row r="112" spans="1:13" s="81" customFormat="1">
      <c r="F112" s="108"/>
      <c r="G112" s="88"/>
      <c r="H112" s="88"/>
      <c r="I112" s="88"/>
      <c r="J112" s="88"/>
    </row>
    <row r="113" spans="6:10" s="81" customFormat="1">
      <c r="F113" s="108"/>
      <c r="G113" s="88"/>
      <c r="H113" s="88"/>
      <c r="I113" s="88"/>
      <c r="J113" s="88"/>
    </row>
    <row r="114" spans="6:10" s="81" customFormat="1">
      <c r="F114" s="108"/>
      <c r="G114" s="88"/>
      <c r="H114" s="88"/>
      <c r="I114" s="88"/>
      <c r="J114" s="88"/>
    </row>
    <row r="115" spans="6:10" s="81" customFormat="1">
      <c r="F115" s="108"/>
      <c r="G115" s="88"/>
      <c r="H115" s="88"/>
      <c r="I115" s="88"/>
      <c r="J115" s="88"/>
    </row>
    <row r="116" spans="6:10" s="81" customFormat="1">
      <c r="F116" s="108"/>
      <c r="G116" s="88"/>
      <c r="H116" s="88"/>
      <c r="I116" s="88"/>
      <c r="J116" s="88"/>
    </row>
    <row r="117" spans="6:10" s="81" customFormat="1">
      <c r="F117" s="108"/>
      <c r="G117" s="88"/>
      <c r="H117" s="88"/>
      <c r="I117" s="88"/>
      <c r="J117" s="88"/>
    </row>
    <row r="118" spans="6:10" s="81" customFormat="1">
      <c r="F118" s="108"/>
      <c r="G118" s="88"/>
      <c r="H118" s="88"/>
      <c r="I118" s="88"/>
      <c r="J118" s="88"/>
    </row>
    <row r="119" spans="6:10" s="81" customFormat="1">
      <c r="F119" s="108"/>
      <c r="G119" s="88"/>
      <c r="H119" s="88"/>
      <c r="I119" s="88"/>
      <c r="J119" s="88"/>
    </row>
    <row r="120" spans="6:10" s="81" customFormat="1">
      <c r="F120" s="108"/>
      <c r="G120" s="88"/>
      <c r="H120" s="88"/>
      <c r="I120" s="88"/>
      <c r="J120" s="88"/>
    </row>
    <row r="121" spans="6:10" s="81" customFormat="1">
      <c r="F121" s="108"/>
      <c r="G121" s="88"/>
      <c r="H121" s="88"/>
      <c r="I121" s="88"/>
      <c r="J121" s="88"/>
    </row>
    <row r="122" spans="6:10" s="81" customFormat="1">
      <c r="F122" s="108"/>
      <c r="G122" s="88"/>
      <c r="H122" s="88"/>
      <c r="I122" s="88"/>
      <c r="J122" s="88"/>
    </row>
    <row r="123" spans="6:10" s="81" customFormat="1">
      <c r="F123" s="108"/>
      <c r="G123" s="88"/>
      <c r="H123" s="88"/>
      <c r="I123" s="88"/>
      <c r="J123" s="88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72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A61" sqref="A61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1" t="s">
        <v>55</v>
      </c>
      <c r="B1" s="511"/>
      <c r="C1" s="511"/>
      <c r="D1" s="511"/>
      <c r="E1" s="511"/>
      <c r="F1" s="511"/>
    </row>
    <row r="2" spans="1:18" s="22" customFormat="1" ht="47.25" customHeight="1">
      <c r="A2" s="493" t="str">
        <f>+'Ekamut-caxs'!A14:D14</f>
        <v xml:space="preserve">ՀՀ Երևանի «Կենտրոն» վարչական շրջանի «Մանկապատանեկան ստեղծագործության և գեղագիտական դաստիարակության կենտրոն» ՀՈԱԿ-ի </v>
      </c>
      <c r="B2" s="493"/>
      <c r="C2" s="493"/>
      <c r="D2" s="493"/>
      <c r="E2" s="493"/>
      <c r="F2" s="49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4" t="s">
        <v>247</v>
      </c>
      <c r="B3" s="514"/>
      <c r="C3" s="514"/>
      <c r="D3" s="514"/>
      <c r="E3" s="514"/>
      <c r="F3" s="514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4" t="s">
        <v>3</v>
      </c>
      <c r="B5" s="65" t="s">
        <v>31</v>
      </c>
      <c r="C5" s="222" t="s">
        <v>179</v>
      </c>
      <c r="D5" s="222" t="s">
        <v>180</v>
      </c>
      <c r="E5" s="65" t="s">
        <v>51</v>
      </c>
      <c r="F5" s="34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2" t="s">
        <v>7</v>
      </c>
      <c r="B6" s="63" t="s">
        <v>126</v>
      </c>
      <c r="C6" s="272">
        <f>SUM(C7:C17,C20:C22)</f>
        <v>31792.5</v>
      </c>
      <c r="D6" s="272">
        <f>SUM(D7:D17,D20:D22)</f>
        <v>31654.799999999999</v>
      </c>
      <c r="E6" s="272">
        <f t="shared" ref="E6:E65" si="0">D6-C6</f>
        <v>-137.70000000000073</v>
      </c>
      <c r="F6" s="35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0">
        <v>1</v>
      </c>
      <c r="B7" s="248" t="s">
        <v>118</v>
      </c>
      <c r="C7" s="260">
        <v>31654.5</v>
      </c>
      <c r="D7" s="261">
        <f>+'Ekamut-caxs'!D18</f>
        <v>31654.5</v>
      </c>
      <c r="E7" s="261">
        <f t="shared" si="0"/>
        <v>0</v>
      </c>
      <c r="F7" s="26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0">
        <v>2</v>
      </c>
      <c r="B8" s="464" t="str">
        <f>+'Ekamut-caxs'!B19</f>
        <v>Այլ նպաստներ բյուջեից, որից՝</v>
      </c>
      <c r="C8" s="260"/>
      <c r="D8" s="261">
        <f>+'Ekamut-caxs'!D19</f>
        <v>0</v>
      </c>
      <c r="E8" s="261">
        <f t="shared" ref="E8:E10" si="1">D8-C8</f>
        <v>0</v>
      </c>
      <c r="F8" s="26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5" t="str">
        <f>+'Ekamut-caxs'!B20</f>
        <v>կամավոր ատեստավորման գծով</v>
      </c>
      <c r="C9" s="260"/>
      <c r="D9" s="261">
        <f>+'Ekamut-caxs'!D20</f>
        <v>0</v>
      </c>
      <c r="E9" s="261">
        <f t="shared" si="1"/>
        <v>0</v>
      </c>
      <c r="F9" s="26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0">
        <v>3</v>
      </c>
      <c r="B10" s="464" t="str">
        <f>+'Ekamut-caxs'!B21</f>
        <v>Սուբսիդիա ջրամատակարարման գծով</v>
      </c>
      <c r="C10" s="260"/>
      <c r="D10" s="261">
        <f>+'Ekamut-caxs'!D21</f>
        <v>0.3</v>
      </c>
      <c r="E10" s="261">
        <f t="shared" si="1"/>
        <v>0.3</v>
      </c>
      <c r="F10" s="260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0">
        <v>3</v>
      </c>
      <c r="B11" s="248" t="s">
        <v>8</v>
      </c>
      <c r="C11" s="260"/>
      <c r="D11" s="261">
        <f>+'Ekamut-caxs'!D22</f>
        <v>0</v>
      </c>
      <c r="E11" s="261">
        <f>D11-C11</f>
        <v>0</v>
      </c>
      <c r="F11" s="260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0">
        <v>4</v>
      </c>
      <c r="B12" s="248" t="s">
        <v>53</v>
      </c>
      <c r="C12" s="262"/>
      <c r="D12" s="261">
        <f>+'Ekamut-caxs'!D23</f>
        <v>0</v>
      </c>
      <c r="E12" s="261">
        <f t="shared" si="0"/>
        <v>0</v>
      </c>
      <c r="F12" s="26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0">
        <v>5</v>
      </c>
      <c r="B13" s="248" t="s">
        <v>63</v>
      </c>
      <c r="C13" s="262"/>
      <c r="D13" s="261">
        <f>+'Ekamut-caxs'!D24</f>
        <v>0</v>
      </c>
      <c r="E13" s="261">
        <f t="shared" si="0"/>
        <v>0</v>
      </c>
      <c r="F13" s="26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0">
        <v>6</v>
      </c>
      <c r="B14" s="22" t="s">
        <v>194</v>
      </c>
      <c r="C14" s="262"/>
      <c r="D14" s="261">
        <f>+'Ekamut-caxs'!D25</f>
        <v>0</v>
      </c>
      <c r="E14" s="261">
        <f t="shared" si="0"/>
        <v>0</v>
      </c>
      <c r="F14" s="26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0">
        <v>7</v>
      </c>
      <c r="B15" s="248" t="s">
        <v>9</v>
      </c>
      <c r="C15" s="262"/>
      <c r="D15" s="261">
        <v>0</v>
      </c>
      <c r="E15" s="261">
        <f t="shared" si="0"/>
        <v>0</v>
      </c>
      <c r="F15" s="26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0">
        <v>8</v>
      </c>
      <c r="B16" s="245" t="s">
        <v>72</v>
      </c>
      <c r="C16" s="262"/>
      <c r="D16" s="261">
        <f>+'Ekamut-caxs'!D26</f>
        <v>0</v>
      </c>
      <c r="E16" s="261">
        <f t="shared" si="0"/>
        <v>0</v>
      </c>
      <c r="F16" s="26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0">
        <v>2</v>
      </c>
      <c r="B17" s="263" t="s">
        <v>123</v>
      </c>
      <c r="C17" s="264">
        <v>138</v>
      </c>
      <c r="D17" s="264">
        <f>SUM(D18:D19)</f>
        <v>0</v>
      </c>
      <c r="E17" s="261">
        <f t="shared" si="0"/>
        <v>-138</v>
      </c>
      <c r="F17" s="26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2.1</v>
      </c>
      <c r="B18" s="32" t="s">
        <v>73</v>
      </c>
      <c r="C18" s="228">
        <v>138</v>
      </c>
      <c r="D18" s="229">
        <f>+'Ekamut-caxs'!D28</f>
        <v>0</v>
      </c>
      <c r="E18" s="229">
        <f t="shared" si="0"/>
        <v>-138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hidden="1" customHeight="1">
      <c r="A20" s="60">
        <v>10</v>
      </c>
      <c r="B20" s="250" t="s">
        <v>10</v>
      </c>
      <c r="C20" s="262"/>
      <c r="D20" s="261">
        <f>+'Ekamut-caxs'!D30</f>
        <v>0</v>
      </c>
      <c r="E20" s="261">
        <f t="shared" si="0"/>
        <v>0</v>
      </c>
      <c r="F20" s="260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1">
        <v>11</v>
      </c>
      <c r="B21" s="251"/>
      <c r="C21" s="262"/>
      <c r="D21" s="260">
        <f>+'Ekamut-caxs'!D31</f>
        <v>0</v>
      </c>
      <c r="E21" s="260">
        <f>D21-C21</f>
        <v>0</v>
      </c>
      <c r="F21" s="26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0">
        <v>12</v>
      </c>
      <c r="B22" s="251"/>
      <c r="C22" s="262"/>
      <c r="D22" s="260">
        <f>+'Ekamut-caxs'!D32</f>
        <v>0</v>
      </c>
      <c r="E22" s="260">
        <f>D22-C22</f>
        <v>0</v>
      </c>
      <c r="F22" s="260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2" t="s">
        <v>11</v>
      </c>
      <c r="B23" s="59" t="s">
        <v>127</v>
      </c>
      <c r="C23" s="273">
        <f>SUM(C24,C28:C33,C37:C61,C63:C64)</f>
        <v>31792.500000000004</v>
      </c>
      <c r="D23" s="273">
        <f>SUM(D24,D28:D33,D37:D61,D63:D64)</f>
        <v>31654.799999999999</v>
      </c>
      <c r="E23" s="272">
        <f t="shared" si="0"/>
        <v>-137.70000000000437</v>
      </c>
      <c r="F23" s="353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0">
        <v>1</v>
      </c>
      <c r="B24" s="252" t="s">
        <v>12</v>
      </c>
      <c r="C24" s="262">
        <v>29734</v>
      </c>
      <c r="D24" s="264">
        <f>+'Ekamut-caxs'!D36</f>
        <v>30089.9</v>
      </c>
      <c r="E24" s="261">
        <f t="shared" si="0"/>
        <v>355.90000000000146</v>
      </c>
      <c r="F24" s="260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6" customFormat="1" ht="21" hidden="1" customHeight="1">
      <c r="A25" s="28">
        <v>1.1000000000000001</v>
      </c>
      <c r="B25" s="154" t="s">
        <v>119</v>
      </c>
      <c r="C25" s="228"/>
      <c r="D25" s="265">
        <f>+'Ekamut-caxs'!D37</f>
        <v>0</v>
      </c>
      <c r="E25" s="229">
        <f>D25-C25</f>
        <v>0</v>
      </c>
      <c r="F25" s="230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</row>
    <row r="26" spans="1:18" s="156" customFormat="1" ht="21" hidden="1" customHeight="1">
      <c r="A26" s="28">
        <v>1.2</v>
      </c>
      <c r="B26" s="154" t="s">
        <v>13</v>
      </c>
      <c r="C26" s="228"/>
      <c r="D26" s="265">
        <f>+'Ekamut-caxs'!D38</f>
        <v>700</v>
      </c>
      <c r="E26" s="229">
        <f>D26-C26</f>
        <v>700</v>
      </c>
      <c r="F26" s="230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</row>
    <row r="27" spans="1:18" s="156" customFormat="1" ht="21" hidden="1" customHeight="1">
      <c r="A27" s="28">
        <v>1.3</v>
      </c>
      <c r="B27" s="154" t="str">
        <f>+'Ekamut-caxs'!B39</f>
        <v>կամավոր ատեստ. գծով լրավճար</v>
      </c>
      <c r="C27" s="228"/>
      <c r="D27" s="265">
        <f>+'Ekamut-caxs'!D39</f>
        <v>0</v>
      </c>
      <c r="E27" s="229"/>
      <c r="F27" s="230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58" customFormat="1" ht="21" customHeight="1">
      <c r="A28" s="60">
        <v>2</v>
      </c>
      <c r="B28" s="248" t="s">
        <v>15</v>
      </c>
      <c r="C28" s="262">
        <v>404.5</v>
      </c>
      <c r="D28" s="264">
        <f>+'Ekamut-caxs'!D40</f>
        <v>286.5</v>
      </c>
      <c r="E28" s="261">
        <f t="shared" si="0"/>
        <v>-118</v>
      </c>
      <c r="F28" s="260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0">
        <v>3</v>
      </c>
      <c r="B29" s="248" t="s">
        <v>14</v>
      </c>
      <c r="C29" s="262">
        <v>130</v>
      </c>
      <c r="D29" s="264">
        <f>+'Ekamut-caxs'!D41</f>
        <v>102.1</v>
      </c>
      <c r="E29" s="261">
        <f t="shared" si="0"/>
        <v>-27.900000000000006</v>
      </c>
      <c r="F29" s="260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0">
        <v>4</v>
      </c>
      <c r="B30" s="248" t="s">
        <v>16</v>
      </c>
      <c r="C30" s="262">
        <v>14</v>
      </c>
      <c r="D30" s="264">
        <f>+'Ekamut-caxs'!D42</f>
        <v>8.1</v>
      </c>
      <c r="E30" s="261">
        <f t="shared" si="0"/>
        <v>-5.9</v>
      </c>
      <c r="F30" s="260"/>
      <c r="G30" s="174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hidden="1" customHeight="1">
      <c r="A31" s="60">
        <v>5</v>
      </c>
      <c r="B31" s="248" t="s">
        <v>17</v>
      </c>
      <c r="C31" s="262"/>
      <c r="D31" s="264">
        <f>+'Ekamut-caxs'!D43</f>
        <v>0</v>
      </c>
      <c r="E31" s="261">
        <f t="shared" si="0"/>
        <v>0</v>
      </c>
      <c r="F31" s="26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0">
        <v>6</v>
      </c>
      <c r="B32" s="248" t="s">
        <v>18</v>
      </c>
      <c r="C32" s="262"/>
      <c r="D32" s="264">
        <f>+'Ekamut-caxs'!D44</f>
        <v>0</v>
      </c>
      <c r="E32" s="261">
        <f t="shared" si="0"/>
        <v>0</v>
      </c>
      <c r="F32" s="26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0">
        <v>5</v>
      </c>
      <c r="B33" s="248" t="s">
        <v>19</v>
      </c>
      <c r="C33" s="264">
        <v>200</v>
      </c>
      <c r="D33" s="264">
        <f>SUM(D34:D36)</f>
        <v>200</v>
      </c>
      <c r="E33" s="261">
        <f t="shared" si="0"/>
        <v>0</v>
      </c>
      <c r="F33" s="260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5.0999999999999996</v>
      </c>
      <c r="B34" s="32" t="s">
        <v>20</v>
      </c>
      <c r="C34" s="228">
        <v>115.5</v>
      </c>
      <c r="D34" s="265">
        <f>+'Ekamut-caxs'!D46</f>
        <v>115.5</v>
      </c>
      <c r="E34" s="229">
        <f t="shared" si="0"/>
        <v>0</v>
      </c>
      <c r="F34" s="230"/>
    </row>
    <row r="35" spans="1:18" ht="21" customHeight="1">
      <c r="A35" s="27">
        <v>5.2</v>
      </c>
      <c r="B35" s="32" t="s">
        <v>21</v>
      </c>
      <c r="C35" s="228">
        <v>6.5</v>
      </c>
      <c r="D35" s="265">
        <f>+'Ekamut-caxs'!D47</f>
        <v>6.5</v>
      </c>
      <c r="E35" s="229">
        <f t="shared" si="0"/>
        <v>0</v>
      </c>
      <c r="F35" s="230"/>
    </row>
    <row r="36" spans="1:18" ht="21" customHeight="1">
      <c r="A36" s="27">
        <v>5.3</v>
      </c>
      <c r="B36" s="32" t="s">
        <v>22</v>
      </c>
      <c r="C36" s="228">
        <v>78</v>
      </c>
      <c r="D36" s="265">
        <f>+'Ekamut-caxs'!D48</f>
        <v>78</v>
      </c>
      <c r="E36" s="229">
        <f t="shared" si="0"/>
        <v>0</v>
      </c>
      <c r="F36" s="230"/>
    </row>
    <row r="37" spans="1:18" s="58" customFormat="1" ht="21" hidden="1" customHeight="1">
      <c r="A37" s="60">
        <v>8</v>
      </c>
      <c r="B37" s="248" t="s">
        <v>23</v>
      </c>
      <c r="C37" s="262"/>
      <c r="D37" s="264">
        <f>+'Ekamut-caxs'!D49</f>
        <v>0</v>
      </c>
      <c r="E37" s="261">
        <f t="shared" si="0"/>
        <v>0</v>
      </c>
      <c r="F37" s="260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0">
        <v>6</v>
      </c>
      <c r="B38" s="248" t="s">
        <v>30</v>
      </c>
      <c r="C38" s="262">
        <v>100</v>
      </c>
      <c r="D38" s="264">
        <f>+'Ekamut-caxs'!D50</f>
        <v>150</v>
      </c>
      <c r="E38" s="261">
        <f t="shared" si="0"/>
        <v>50</v>
      </c>
      <c r="F38" s="260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0">
        <v>7</v>
      </c>
      <c r="B39" s="248" t="s">
        <v>24</v>
      </c>
      <c r="C39" s="262">
        <v>50</v>
      </c>
      <c r="D39" s="264">
        <f>+'Ekamut-caxs'!D51</f>
        <v>100</v>
      </c>
      <c r="E39" s="261">
        <f t="shared" si="0"/>
        <v>50</v>
      </c>
      <c r="F39" s="260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0">
        <v>8</v>
      </c>
      <c r="B40" s="253" t="s">
        <v>75</v>
      </c>
      <c r="C40" s="262">
        <v>79.400000000000006</v>
      </c>
      <c r="D40" s="264">
        <f>+'Ekamut-caxs'!D52</f>
        <v>50</v>
      </c>
      <c r="E40" s="261">
        <f t="shared" si="0"/>
        <v>-29.400000000000006</v>
      </c>
      <c r="F40" s="260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0">
        <v>12</v>
      </c>
      <c r="B41" s="248" t="s">
        <v>48</v>
      </c>
      <c r="C41" s="262"/>
      <c r="D41" s="264">
        <f>+'Ekamut-caxs'!D53</f>
        <v>0</v>
      </c>
      <c r="E41" s="261">
        <f t="shared" si="0"/>
        <v>0</v>
      </c>
      <c r="F41" s="260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0">
        <v>9</v>
      </c>
      <c r="B42" s="248" t="s">
        <v>120</v>
      </c>
      <c r="C42" s="262">
        <v>30</v>
      </c>
      <c r="D42" s="264">
        <f>+'Ekamut-caxs'!D54</f>
        <v>30</v>
      </c>
      <c r="E42" s="261">
        <f>D42-C42</f>
        <v>0</v>
      </c>
      <c r="F42" s="26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0">
        <v>14</v>
      </c>
      <c r="B43" s="248" t="s">
        <v>121</v>
      </c>
      <c r="C43" s="262"/>
      <c r="D43" s="264">
        <f>+'Ekamut-caxs'!D55</f>
        <v>0</v>
      </c>
      <c r="E43" s="261">
        <f t="shared" si="0"/>
        <v>0</v>
      </c>
      <c r="F43" s="260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0">
        <v>10</v>
      </c>
      <c r="B44" s="248" t="s">
        <v>25</v>
      </c>
      <c r="C44" s="260">
        <v>100</v>
      </c>
      <c r="D44" s="264">
        <f>+'Ekamut-caxs'!D56</f>
        <v>105</v>
      </c>
      <c r="E44" s="261">
        <f t="shared" si="0"/>
        <v>5</v>
      </c>
      <c r="F44" s="26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0">
        <v>11</v>
      </c>
      <c r="B45" s="248" t="s">
        <v>26</v>
      </c>
      <c r="C45" s="260">
        <v>13.7</v>
      </c>
      <c r="D45" s="264">
        <f>+'Ekamut-caxs'!D57</f>
        <v>13.7</v>
      </c>
      <c r="E45" s="261">
        <f>D45-C45</f>
        <v>0</v>
      </c>
      <c r="F45" s="26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0">
        <v>17</v>
      </c>
      <c r="B46" s="248" t="s">
        <v>67</v>
      </c>
      <c r="C46" s="260"/>
      <c r="D46" s="264">
        <f>+'Ekamut-caxs'!D58</f>
        <v>0</v>
      </c>
      <c r="E46" s="261">
        <f>D46-C46</f>
        <v>0</v>
      </c>
      <c r="F46" s="26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0">
        <v>18</v>
      </c>
      <c r="B47" s="248" t="s">
        <v>54</v>
      </c>
      <c r="C47" s="260"/>
      <c r="D47" s="264">
        <f>+'Ekamut-caxs'!D59</f>
        <v>0</v>
      </c>
      <c r="E47" s="261">
        <f>D47-C47</f>
        <v>0</v>
      </c>
      <c r="F47" s="260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0">
        <v>19</v>
      </c>
      <c r="B48" s="248" t="s">
        <v>45</v>
      </c>
      <c r="C48" s="262"/>
      <c r="D48" s="264">
        <f>+'Ekamut-caxs'!D60</f>
        <v>0</v>
      </c>
      <c r="E48" s="261">
        <f t="shared" si="0"/>
        <v>0</v>
      </c>
      <c r="F48" s="26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0">
        <v>12</v>
      </c>
      <c r="B49" s="263" t="s">
        <v>76</v>
      </c>
      <c r="C49" s="262">
        <v>20</v>
      </c>
      <c r="D49" s="264">
        <f>+'Ekamut-caxs'!D61</f>
        <v>35</v>
      </c>
      <c r="E49" s="261">
        <f t="shared" si="0"/>
        <v>15</v>
      </c>
      <c r="F49" s="260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0">
        <v>13</v>
      </c>
      <c r="B50" s="263" t="s">
        <v>77</v>
      </c>
      <c r="C50" s="260"/>
      <c r="D50" s="264">
        <f>+'Ekamut-caxs'!D62</f>
        <v>95</v>
      </c>
      <c r="E50" s="261">
        <f t="shared" si="0"/>
        <v>95</v>
      </c>
      <c r="F50" s="260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0">
        <v>14</v>
      </c>
      <c r="B51" s="248" t="s">
        <v>46</v>
      </c>
      <c r="C51" s="260">
        <v>3</v>
      </c>
      <c r="D51" s="264">
        <f>+'Ekamut-caxs'!D63</f>
        <v>3</v>
      </c>
      <c r="E51" s="261">
        <f t="shared" ref="E51:E64" si="2">D51-C51</f>
        <v>0</v>
      </c>
      <c r="F51" s="260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0">
        <v>23</v>
      </c>
      <c r="B52" s="248" t="s">
        <v>122</v>
      </c>
      <c r="C52" s="260"/>
      <c r="D52" s="264">
        <f>+'Ekamut-caxs'!D64</f>
        <v>0</v>
      </c>
      <c r="E52" s="261">
        <f t="shared" si="2"/>
        <v>0</v>
      </c>
      <c r="F52" s="26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0">
        <v>15</v>
      </c>
      <c r="B53" s="248" t="s">
        <v>47</v>
      </c>
      <c r="C53" s="260"/>
      <c r="D53" s="264">
        <f>+'Ekamut-caxs'!D65</f>
        <v>21.6</v>
      </c>
      <c r="E53" s="261">
        <f t="shared" si="2"/>
        <v>21.6</v>
      </c>
      <c r="F53" s="260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0">
        <v>25</v>
      </c>
      <c r="B54" s="248" t="s">
        <v>64</v>
      </c>
      <c r="C54" s="260"/>
      <c r="D54" s="264">
        <f>+'Ekamut-caxs'!D66</f>
        <v>0</v>
      </c>
      <c r="E54" s="261">
        <f t="shared" si="2"/>
        <v>0</v>
      </c>
      <c r="F54" s="26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0">
        <v>26</v>
      </c>
      <c r="B55" s="250" t="s">
        <v>201</v>
      </c>
      <c r="C55" s="260"/>
      <c r="D55" s="264">
        <f>+'Ekamut-caxs'!D67</f>
        <v>0</v>
      </c>
      <c r="E55" s="261">
        <f t="shared" ref="E55:E56" si="3">D55-C55</f>
        <v>0</v>
      </c>
      <c r="F55" s="26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0">
        <v>15</v>
      </c>
      <c r="B56" s="250" t="s">
        <v>202</v>
      </c>
      <c r="C56" s="260">
        <v>500</v>
      </c>
      <c r="D56" s="264">
        <f>+'Ekamut-caxs'!D68</f>
        <v>0</v>
      </c>
      <c r="E56" s="261">
        <f t="shared" si="3"/>
        <v>-500</v>
      </c>
      <c r="F56" s="260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0">
        <v>28</v>
      </c>
      <c r="B57" s="248" t="s">
        <v>78</v>
      </c>
      <c r="C57" s="260"/>
      <c r="D57" s="264">
        <f>+'Ekamut-caxs'!D69</f>
        <v>0</v>
      </c>
      <c r="E57" s="261">
        <f t="shared" si="2"/>
        <v>0</v>
      </c>
      <c r="F57" s="26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0">
        <v>29</v>
      </c>
      <c r="B58" s="248"/>
      <c r="C58" s="260"/>
      <c r="D58" s="264">
        <f>+'Ekamut-caxs'!D70</f>
        <v>0</v>
      </c>
      <c r="E58" s="261">
        <f t="shared" si="2"/>
        <v>0</v>
      </c>
      <c r="F58" s="26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0">
        <v>30</v>
      </c>
      <c r="B59" s="251"/>
      <c r="C59" s="260"/>
      <c r="D59" s="262">
        <f>+'Ekamut-caxs'!D71</f>
        <v>0</v>
      </c>
      <c r="E59" s="260">
        <f t="shared" ref="E59:E60" si="4">D59-C59</f>
        <v>0</v>
      </c>
      <c r="F59" s="260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0">
        <v>31</v>
      </c>
      <c r="B60" s="251"/>
      <c r="C60" s="260"/>
      <c r="D60" s="262">
        <f>+'Ekamut-caxs'!D72</f>
        <v>0</v>
      </c>
      <c r="E60" s="260">
        <f t="shared" si="4"/>
        <v>0</v>
      </c>
      <c r="F60" s="260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0">
        <v>16</v>
      </c>
      <c r="B61" s="350" t="s">
        <v>27</v>
      </c>
      <c r="C61" s="260">
        <v>413.9</v>
      </c>
      <c r="D61" s="264">
        <f>+'Ekamut-caxs'!D73</f>
        <v>364.9</v>
      </c>
      <c r="E61" s="261">
        <f t="shared" si="2"/>
        <v>-49</v>
      </c>
      <c r="F61" s="260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hidden="1" customHeight="1">
      <c r="A62" s="28">
        <v>32.1</v>
      </c>
      <c r="B62" s="30" t="s">
        <v>79</v>
      </c>
      <c r="C62" s="230"/>
      <c r="D62" s="265">
        <f>+'Ekamut-caxs'!D74</f>
        <v>0</v>
      </c>
      <c r="E62" s="229">
        <f t="shared" si="2"/>
        <v>0</v>
      </c>
      <c r="F62" s="230"/>
      <c r="G62" s="158"/>
    </row>
    <row r="63" spans="1:18" s="58" customFormat="1" ht="21" hidden="1" customHeight="1">
      <c r="A63" s="60">
        <v>33</v>
      </c>
      <c r="B63" s="263" t="s">
        <v>80</v>
      </c>
      <c r="C63" s="260"/>
      <c r="D63" s="264">
        <f>+'Ekamut-caxs'!D75</f>
        <v>0</v>
      </c>
      <c r="E63" s="261">
        <f t="shared" si="2"/>
        <v>0</v>
      </c>
      <c r="F63" s="260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0">
        <v>34</v>
      </c>
      <c r="B64" s="248" t="s">
        <v>68</v>
      </c>
      <c r="C64" s="260"/>
      <c r="D64" s="264">
        <f>+'Ekamut-caxs'!D76</f>
        <v>0</v>
      </c>
      <c r="E64" s="261">
        <f t="shared" si="2"/>
        <v>0</v>
      </c>
      <c r="F64" s="260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484" t="s">
        <v>81</v>
      </c>
      <c r="C65" s="272">
        <f>C6-C23</f>
        <v>0</v>
      </c>
      <c r="D65" s="272">
        <f>D6-D23</f>
        <v>0</v>
      </c>
      <c r="E65" s="272">
        <f t="shared" si="0"/>
        <v>0</v>
      </c>
      <c r="F65" s="35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3">
        <f>+'Ekamut-caxs'!C79</f>
        <v>0</v>
      </c>
      <c r="E67" s="513"/>
      <c r="F67" s="122"/>
    </row>
    <row r="68" spans="1:18" ht="9.75" customHeight="1">
      <c r="B68" s="38"/>
      <c r="D68" s="512" t="s">
        <v>5</v>
      </c>
      <c r="E68" s="512"/>
      <c r="F68" s="348"/>
    </row>
    <row r="69" spans="1:18" ht="24.75" customHeight="1">
      <c r="B69" s="37" t="s">
        <v>6</v>
      </c>
      <c r="C69" s="24"/>
      <c r="D69" s="513">
        <f>+'Ekamut-caxs'!C81</f>
        <v>0</v>
      </c>
      <c r="E69" s="513"/>
      <c r="F69" s="122"/>
    </row>
    <row r="70" spans="1:18" ht="11.25" customHeight="1">
      <c r="D70" s="512" t="s">
        <v>5</v>
      </c>
      <c r="E70" s="512"/>
      <c r="F70" s="348"/>
    </row>
    <row r="71" spans="1:18" s="19" customFormat="1">
      <c r="A71" s="24"/>
      <c r="B71" s="157" t="s">
        <v>1</v>
      </c>
      <c r="C71" s="20"/>
      <c r="D71" s="20"/>
      <c r="E71" s="20"/>
      <c r="F71" s="20"/>
    </row>
    <row r="72" spans="1:18" s="19" customFormat="1">
      <c r="A72" s="115"/>
    </row>
    <row r="73" spans="1:18" s="19" customFormat="1">
      <c r="A73" s="115"/>
    </row>
    <row r="74" spans="1:18" s="19" customFormat="1">
      <c r="A74" s="115"/>
    </row>
    <row r="75" spans="1:18" s="19" customFormat="1">
      <c r="A75" s="115"/>
    </row>
    <row r="76" spans="1:18" s="19" customFormat="1">
      <c r="A76" s="115"/>
    </row>
    <row r="77" spans="1:18" s="19" customFormat="1">
      <c r="A77" s="115"/>
    </row>
    <row r="78" spans="1:18" s="19" customFormat="1">
      <c r="A78" s="115"/>
    </row>
    <row r="79" spans="1:18" s="19" customFormat="1">
      <c r="A79" s="115"/>
    </row>
    <row r="80" spans="1:18" s="19" customFormat="1">
      <c r="A80" s="115"/>
    </row>
    <row r="81" spans="1:1" s="19" customFormat="1">
      <c r="A81" s="115"/>
    </row>
    <row r="82" spans="1:1" s="19" customFormat="1">
      <c r="A82" s="115"/>
    </row>
    <row r="83" spans="1:1" s="19" customFormat="1">
      <c r="A83" s="115"/>
    </row>
    <row r="84" spans="1:1" s="19" customFormat="1">
      <c r="A84" s="115"/>
    </row>
    <row r="85" spans="1:1" s="19" customFormat="1">
      <c r="A85" s="115"/>
    </row>
    <row r="86" spans="1:1" s="19" customFormat="1">
      <c r="A86" s="115"/>
    </row>
    <row r="87" spans="1:1" s="19" customFormat="1">
      <c r="A87" s="115"/>
    </row>
    <row r="88" spans="1:1" s="19" customFormat="1">
      <c r="A88" s="115"/>
    </row>
    <row r="89" spans="1:1" s="19" customFormat="1">
      <c r="A89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7" zoomScaleSheetLayoutView="100" workbookViewId="0">
      <selection activeCell="A61" sqref="A61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29"/>
    <col min="8" max="13" width="9.140625" style="115"/>
    <col min="14" max="20" width="9.140625" style="123"/>
    <col min="21" max="16384" width="9.140625" style="20"/>
  </cols>
  <sheetData>
    <row r="1" spans="1:20" ht="23.25" customHeight="1">
      <c r="A1" s="511" t="s">
        <v>82</v>
      </c>
      <c r="B1" s="511"/>
      <c r="C1" s="511"/>
      <c r="D1" s="511"/>
      <c r="E1" s="511"/>
      <c r="F1" s="511"/>
    </row>
    <row r="2" spans="1:20" s="22" customFormat="1" ht="49.5" customHeight="1">
      <c r="A2" s="493" t="str">
        <f>+'Ekamut-caxs'!A14:D14</f>
        <v xml:space="preserve">ՀՀ Երևանի «Կենտրոն» վարչական շրջանի «Մանկապատանեկան ստեղծագործության և գեղագիտական դաստիարակության կենտրոն» ՀՈԱԿ-ի </v>
      </c>
      <c r="B2" s="493"/>
      <c r="C2" s="493"/>
      <c r="D2" s="493"/>
      <c r="E2" s="493"/>
      <c r="F2" s="493"/>
      <c r="G2" s="107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2" customHeight="1">
      <c r="A3" s="514" t="s">
        <v>250</v>
      </c>
      <c r="B3" s="514"/>
      <c r="C3" s="514"/>
      <c r="D3" s="514"/>
      <c r="E3" s="514"/>
      <c r="F3" s="514"/>
      <c r="G3" s="130"/>
      <c r="H3" s="117"/>
      <c r="I3" s="117"/>
      <c r="J3" s="117"/>
      <c r="K3" s="117"/>
      <c r="L3" s="117"/>
    </row>
    <row r="4" spans="1:20" s="22" customFormat="1" ht="18" customHeight="1">
      <c r="A4" s="10"/>
      <c r="B4" s="10"/>
      <c r="F4" s="11" t="s">
        <v>44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9" customFormat="1" ht="87" customHeight="1">
      <c r="A5" s="89" t="s">
        <v>3</v>
      </c>
      <c r="B5" s="91" t="s">
        <v>31</v>
      </c>
      <c r="C5" s="222" t="s">
        <v>179</v>
      </c>
      <c r="D5" s="222" t="s">
        <v>180</v>
      </c>
      <c r="E5" s="90" t="s">
        <v>51</v>
      </c>
      <c r="F5" s="349" t="str">
        <f>+'[6]Ekamutneri hamematakan'!F5</f>
        <v>Ծանոթություն հոդվածային ավելացումների վերաբերյալ</v>
      </c>
      <c r="G5" s="132"/>
      <c r="H5" s="118"/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2" t="s">
        <v>7</v>
      </c>
      <c r="B6" s="13" t="s">
        <v>32</v>
      </c>
      <c r="C6" s="231">
        <v>127.4</v>
      </c>
      <c r="D6" s="231">
        <f>+C6</f>
        <v>127.4</v>
      </c>
      <c r="E6" s="255">
        <f t="shared" ref="E6:E67" si="0">D6-C6</f>
        <v>0</v>
      </c>
      <c r="F6" s="231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2" t="s">
        <v>11</v>
      </c>
      <c r="B7" s="13" t="s">
        <v>83</v>
      </c>
      <c r="C7" s="255">
        <f>SUM(C8:C20)</f>
        <v>31654.5</v>
      </c>
      <c r="D7" s="255">
        <f>SUM(D8:D20)</f>
        <v>31654.5</v>
      </c>
      <c r="E7" s="255">
        <f>D7-C7</f>
        <v>0</v>
      </c>
      <c r="F7" s="231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58" customFormat="1" ht="17.25" customHeight="1">
      <c r="A8" s="60">
        <v>1</v>
      </c>
      <c r="B8" s="245" t="s">
        <v>118</v>
      </c>
      <c r="C8" s="246">
        <v>31654.5</v>
      </c>
      <c r="D8" s="247">
        <f>+'Dramakan hosqer'!D21</f>
        <v>31654.5</v>
      </c>
      <c r="E8" s="247">
        <f>D8-C8</f>
        <v>0</v>
      </c>
      <c r="F8" s="246"/>
      <c r="G8" s="105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58" customFormat="1" ht="38.25" hidden="1" customHeight="1">
      <c r="A9" s="60">
        <v>2</v>
      </c>
      <c r="B9" s="464" t="str">
        <f>+'Dramakan hosqer'!B22</f>
        <v>Այլ նպաստներ բյուջեից, որից՝</v>
      </c>
      <c r="C9" s="246"/>
      <c r="D9" s="247">
        <f>+'Dramakan hosqer'!D22</f>
        <v>0</v>
      </c>
      <c r="E9" s="247">
        <f>D9-C9</f>
        <v>0</v>
      </c>
      <c r="F9" s="246"/>
      <c r="G9" s="105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ht="32.25" hidden="1" customHeight="1">
      <c r="A10" s="27">
        <v>2.1</v>
      </c>
      <c r="B10" s="465" t="str">
        <f>+'Dramakan hosqer'!B23</f>
        <v>կամավոր ատեստավորման գծով</v>
      </c>
      <c r="C10" s="232"/>
      <c r="D10" s="259">
        <f>+'Dramakan hosqer'!D23</f>
        <v>0</v>
      </c>
      <c r="E10" s="247">
        <f>D10-C10</f>
        <v>0</v>
      </c>
      <c r="F10" s="232"/>
    </row>
    <row r="11" spans="1:20" s="58" customFormat="1" ht="17.25" hidden="1" customHeight="1">
      <c r="A11" s="60">
        <v>3</v>
      </c>
      <c r="B11" s="248" t="s">
        <v>8</v>
      </c>
      <c r="C11" s="246"/>
      <c r="D11" s="247">
        <f>+'Dramakan hosqer'!D24</f>
        <v>0</v>
      </c>
      <c r="E11" s="247">
        <f t="shared" si="0"/>
        <v>0</v>
      </c>
      <c r="F11" s="246"/>
      <c r="G11" s="105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58" customFormat="1" ht="17.25" hidden="1" customHeight="1">
      <c r="A12" s="60">
        <v>4</v>
      </c>
      <c r="B12" s="249" t="s">
        <v>53</v>
      </c>
      <c r="C12" s="246"/>
      <c r="D12" s="247">
        <f>+'Dramakan hosqer'!D25</f>
        <v>0</v>
      </c>
      <c r="E12" s="247">
        <f t="shared" si="0"/>
        <v>0</v>
      </c>
      <c r="F12" s="246"/>
      <c r="G12" s="105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58" customFormat="1" ht="17.25" hidden="1" customHeight="1">
      <c r="A13" s="60">
        <v>5</v>
      </c>
      <c r="B13" s="250" t="s">
        <v>63</v>
      </c>
      <c r="C13" s="246"/>
      <c r="D13" s="247">
        <f>+'Dramakan hosqer'!D26</f>
        <v>0</v>
      </c>
      <c r="E13" s="247">
        <f t="shared" si="0"/>
        <v>0</v>
      </c>
      <c r="F13" s="246"/>
      <c r="G13" s="105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58" customFormat="1" ht="17.25" hidden="1" customHeight="1">
      <c r="A14" s="60">
        <v>6</v>
      </c>
      <c r="B14" s="22" t="s">
        <v>194</v>
      </c>
      <c r="C14" s="246"/>
      <c r="D14" s="247">
        <f>+'Dramakan hosqer'!D27</f>
        <v>0</v>
      </c>
      <c r="E14" s="247">
        <f t="shared" si="0"/>
        <v>0</v>
      </c>
      <c r="F14" s="246"/>
      <c r="G14" s="105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58" customFormat="1" ht="17.25" hidden="1" customHeight="1">
      <c r="A15" s="60">
        <v>7</v>
      </c>
      <c r="B15" s="245" t="s">
        <v>9</v>
      </c>
      <c r="C15" s="246"/>
      <c r="D15" s="247">
        <v>0</v>
      </c>
      <c r="E15" s="247">
        <f t="shared" si="0"/>
        <v>0</v>
      </c>
      <c r="F15" s="246"/>
      <c r="G15" s="105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58" customFormat="1" ht="17.25" hidden="1" customHeight="1">
      <c r="A16" s="60">
        <v>8</v>
      </c>
      <c r="B16" s="245" t="s">
        <v>72</v>
      </c>
      <c r="C16" s="246"/>
      <c r="D16" s="247">
        <f>+'Dramakan hosqer'!D28</f>
        <v>0</v>
      </c>
      <c r="E16" s="247">
        <f t="shared" si="0"/>
        <v>0</v>
      </c>
      <c r="F16" s="246"/>
      <c r="G16" s="105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58" customFormat="1" ht="17.25" hidden="1" customHeight="1">
      <c r="A17" s="60">
        <v>9</v>
      </c>
      <c r="B17" s="245" t="s">
        <v>33</v>
      </c>
      <c r="C17" s="246"/>
      <c r="D17" s="247">
        <f>+'Dramakan hosqer'!D29</f>
        <v>0</v>
      </c>
      <c r="E17" s="247">
        <f t="shared" si="0"/>
        <v>0</v>
      </c>
      <c r="F17" s="246"/>
      <c r="G17" s="105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58" customFormat="1" ht="17.25" hidden="1" customHeight="1">
      <c r="A18" s="60">
        <v>10</v>
      </c>
      <c r="B18" s="245" t="s">
        <v>10</v>
      </c>
      <c r="C18" s="246"/>
      <c r="D18" s="247">
        <f>+'Dramakan hosqer'!D30</f>
        <v>0</v>
      </c>
      <c r="E18" s="247">
        <f>D18-C18</f>
        <v>0</v>
      </c>
      <c r="F18" s="246"/>
      <c r="G18" s="105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58" customFormat="1" ht="17.25" hidden="1" customHeight="1">
      <c r="A19" s="60">
        <v>11</v>
      </c>
      <c r="B19" s="251"/>
      <c r="C19" s="246"/>
      <c r="D19" s="246">
        <f>+'Dramakan hosqer'!D31</f>
        <v>0</v>
      </c>
      <c r="E19" s="246">
        <f>D19-C19</f>
        <v>0</v>
      </c>
      <c r="F19" s="246"/>
      <c r="G19" s="105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58" customFormat="1" ht="17.25" hidden="1" customHeight="1">
      <c r="A20" s="60">
        <v>12</v>
      </c>
      <c r="B20" s="251"/>
      <c r="C20" s="246"/>
      <c r="D20" s="246">
        <f>+'Dramakan hosqer'!D32</f>
        <v>0</v>
      </c>
      <c r="E20" s="246">
        <f>D20-C20</f>
        <v>0</v>
      </c>
      <c r="F20" s="246"/>
      <c r="G20" s="105" t="s">
        <v>206</v>
      </c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22" customFormat="1" ht="36" customHeight="1">
      <c r="A21" s="12" t="s">
        <v>34</v>
      </c>
      <c r="B21" s="13" t="s">
        <v>84</v>
      </c>
      <c r="C21" s="255">
        <f>+C22+C66+C79</f>
        <v>31769.000000000004</v>
      </c>
      <c r="D21" s="255">
        <f>+D22+D66+D79</f>
        <v>31780</v>
      </c>
      <c r="E21" s="255">
        <f t="shared" si="0"/>
        <v>10.999999999996362</v>
      </c>
      <c r="F21" s="231"/>
      <c r="G21" s="131"/>
      <c r="H21" s="116"/>
      <c r="I21" s="116"/>
      <c r="J21" s="116"/>
      <c r="K21" s="116"/>
      <c r="L21" s="116"/>
      <c r="M21" s="116"/>
      <c r="N21" s="124"/>
      <c r="O21" s="124"/>
      <c r="P21" s="124"/>
      <c r="Q21" s="124"/>
      <c r="R21" s="124"/>
      <c r="S21" s="124"/>
      <c r="T21" s="124"/>
    </row>
    <row r="22" spans="1:20" s="22" customFormat="1" ht="21" customHeight="1">
      <c r="A22" s="15" t="s">
        <v>56</v>
      </c>
      <c r="B22" s="13" t="s">
        <v>59</v>
      </c>
      <c r="C22" s="255">
        <f>SUM(C23,C27:C32,C36:C60,C64:C65)</f>
        <v>31569.000000000004</v>
      </c>
      <c r="D22" s="255">
        <f>SUM(D23,D27:D32,D36:D60,D64:D65)</f>
        <v>31480</v>
      </c>
      <c r="E22" s="255">
        <f t="shared" si="0"/>
        <v>-89.000000000003638</v>
      </c>
      <c r="F22" s="231"/>
      <c r="G22" s="131"/>
      <c r="H22" s="116"/>
      <c r="I22" s="116"/>
      <c r="J22" s="116"/>
      <c r="K22" s="116"/>
      <c r="L22" s="116"/>
      <c r="M22" s="116"/>
      <c r="N22" s="124"/>
      <c r="O22" s="124"/>
      <c r="P22" s="124"/>
      <c r="Q22" s="124"/>
      <c r="R22" s="124"/>
      <c r="S22" s="124"/>
      <c r="T22" s="124"/>
    </row>
    <row r="23" spans="1:20" s="58" customFormat="1" ht="18" customHeight="1">
      <c r="A23" s="60">
        <v>1</v>
      </c>
      <c r="B23" s="252" t="s">
        <v>12</v>
      </c>
      <c r="C23" s="246">
        <v>29734</v>
      </c>
      <c r="D23" s="247">
        <f>+'Dramakan hosqer'!D35</f>
        <v>30089.9</v>
      </c>
      <c r="E23" s="247">
        <f t="shared" si="0"/>
        <v>355.90000000000146</v>
      </c>
      <c r="F23" s="246"/>
      <c r="G23" s="105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ht="17.25" hidden="1" customHeight="1">
      <c r="A24" s="27">
        <v>1.1000000000000001</v>
      </c>
      <c r="B24" s="32" t="s">
        <v>119</v>
      </c>
      <c r="C24" s="232"/>
      <c r="D24" s="259">
        <f>+'Dramakan hosqer'!D36</f>
        <v>0</v>
      </c>
      <c r="E24" s="259">
        <f t="shared" si="0"/>
        <v>0</v>
      </c>
      <c r="F24" s="232"/>
    </row>
    <row r="25" spans="1:20" ht="18" hidden="1" customHeight="1">
      <c r="A25" s="27">
        <v>1.2</v>
      </c>
      <c r="B25" s="32" t="s">
        <v>13</v>
      </c>
      <c r="C25" s="232"/>
      <c r="D25" s="259">
        <f>+'Dramakan hosqer'!D37</f>
        <v>700</v>
      </c>
      <c r="E25" s="259">
        <f t="shared" si="0"/>
        <v>700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9">
        <f>+'Dramakan hosqer'!D38</f>
        <v>0</v>
      </c>
      <c r="E26" s="259">
        <f t="shared" si="0"/>
        <v>0</v>
      </c>
      <c r="F26" s="232"/>
    </row>
    <row r="27" spans="1:20" s="58" customFormat="1" ht="18" customHeight="1">
      <c r="A27" s="60">
        <v>2</v>
      </c>
      <c r="B27" s="248" t="s">
        <v>15</v>
      </c>
      <c r="C27" s="246">
        <v>404.5</v>
      </c>
      <c r="D27" s="247">
        <f>+'Dramakan hosqer'!D39</f>
        <v>286.5</v>
      </c>
      <c r="E27" s="247">
        <f t="shared" si="0"/>
        <v>-118</v>
      </c>
      <c r="F27" s="246"/>
      <c r="G27" s="105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58" customFormat="1" ht="18" customHeight="1">
      <c r="A28" s="60">
        <v>3</v>
      </c>
      <c r="B28" s="248" t="s">
        <v>14</v>
      </c>
      <c r="C28" s="246">
        <v>130</v>
      </c>
      <c r="D28" s="247">
        <f>+'Dramakan hosqer'!D40</f>
        <v>102.1</v>
      </c>
      <c r="E28" s="247">
        <f t="shared" si="0"/>
        <v>-27.900000000000006</v>
      </c>
      <c r="F28" s="246"/>
      <c r="G28" s="105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58" customFormat="1" ht="18" customHeight="1">
      <c r="A29" s="60">
        <v>4</v>
      </c>
      <c r="B29" s="248" t="s">
        <v>16</v>
      </c>
      <c r="C29" s="246">
        <v>14</v>
      </c>
      <c r="D29" s="247">
        <f>+'Dramakan hosqer'!D41</f>
        <v>7.8</v>
      </c>
      <c r="E29" s="247">
        <f t="shared" si="0"/>
        <v>-6.2</v>
      </c>
      <c r="F29" s="246"/>
      <c r="G29" s="105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58" customFormat="1" ht="18" hidden="1" customHeight="1">
      <c r="A30" s="60">
        <v>5</v>
      </c>
      <c r="B30" s="248" t="s">
        <v>17</v>
      </c>
      <c r="C30" s="246"/>
      <c r="D30" s="247">
        <f>+'Dramakan hosqer'!D42</f>
        <v>0</v>
      </c>
      <c r="E30" s="247">
        <f t="shared" si="0"/>
        <v>0</v>
      </c>
      <c r="F30" s="246"/>
      <c r="G30" s="105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58" customFormat="1" ht="16.5" hidden="1" customHeight="1">
      <c r="A31" s="60">
        <v>6</v>
      </c>
      <c r="B31" s="248" t="s">
        <v>18</v>
      </c>
      <c r="C31" s="246"/>
      <c r="D31" s="247">
        <f>+'Dramakan hosqer'!D43</f>
        <v>0</v>
      </c>
      <c r="E31" s="247">
        <f t="shared" si="0"/>
        <v>0</v>
      </c>
      <c r="F31" s="246"/>
      <c r="G31" s="133"/>
      <c r="H31" s="120"/>
      <c r="I31" s="120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s="58" customFormat="1" ht="17.25">
      <c r="A32" s="60">
        <v>7</v>
      </c>
      <c r="B32" s="248" t="s">
        <v>19</v>
      </c>
      <c r="C32" s="247">
        <v>200</v>
      </c>
      <c r="D32" s="247">
        <f>SUM(D33:D35)</f>
        <v>200</v>
      </c>
      <c r="E32" s="247">
        <f t="shared" si="0"/>
        <v>0</v>
      </c>
      <c r="F32" s="246"/>
      <c r="G32" s="105"/>
      <c r="H32" s="119"/>
      <c r="I32" s="119"/>
      <c r="J32" s="119"/>
      <c r="K32" s="119"/>
      <c r="L32" s="119"/>
      <c r="M32" s="119"/>
      <c r="N32" s="126"/>
      <c r="O32" s="126"/>
      <c r="P32" s="126"/>
      <c r="Q32" s="126"/>
      <c r="R32" s="126"/>
      <c r="S32" s="126"/>
      <c r="T32" s="126"/>
    </row>
    <row r="33" spans="1:20" ht="18" customHeight="1">
      <c r="A33" s="27">
        <v>7.1</v>
      </c>
      <c r="B33" s="32" t="s">
        <v>20</v>
      </c>
      <c r="C33" s="232">
        <v>115.5</v>
      </c>
      <c r="D33" s="259">
        <f>+'Dramakan hosqer'!D45</f>
        <v>115.5</v>
      </c>
      <c r="E33" s="259">
        <f t="shared" si="0"/>
        <v>0</v>
      </c>
      <c r="F33" s="232"/>
    </row>
    <row r="34" spans="1:20" s="34" customFormat="1" ht="18" customHeight="1">
      <c r="A34" s="27">
        <v>7.2</v>
      </c>
      <c r="B34" s="32" t="s">
        <v>21</v>
      </c>
      <c r="C34" s="232">
        <v>6.5</v>
      </c>
      <c r="D34" s="259">
        <f>+'Dramakan hosqer'!D46</f>
        <v>6.5</v>
      </c>
      <c r="E34" s="259">
        <f t="shared" si="0"/>
        <v>0</v>
      </c>
      <c r="F34" s="232"/>
      <c r="G34" s="134"/>
      <c r="H34" s="121"/>
      <c r="I34" s="121"/>
      <c r="J34" s="121"/>
      <c r="K34" s="121"/>
      <c r="L34" s="121"/>
      <c r="M34" s="121"/>
      <c r="N34" s="127"/>
      <c r="O34" s="127"/>
      <c r="P34" s="127"/>
      <c r="Q34" s="127"/>
      <c r="R34" s="127"/>
      <c r="S34" s="127"/>
      <c r="T34" s="127"/>
    </row>
    <row r="35" spans="1:20" ht="18" customHeight="1">
      <c r="A35" s="27">
        <v>7.3</v>
      </c>
      <c r="B35" s="32" t="s">
        <v>22</v>
      </c>
      <c r="C35" s="232">
        <v>78</v>
      </c>
      <c r="D35" s="259">
        <f>+'Dramakan hosqer'!D47</f>
        <v>78</v>
      </c>
      <c r="E35" s="259">
        <f t="shared" si="0"/>
        <v>0</v>
      </c>
      <c r="F35" s="232"/>
      <c r="I35" s="136"/>
    </row>
    <row r="36" spans="1:20" s="58" customFormat="1" ht="18" hidden="1" customHeight="1">
      <c r="A36" s="60">
        <v>8</v>
      </c>
      <c r="B36" s="248" t="s">
        <v>23</v>
      </c>
      <c r="C36" s="246"/>
      <c r="D36" s="247">
        <f>+'Dramakan hosqer'!D48</f>
        <v>0</v>
      </c>
      <c r="E36" s="247">
        <f t="shared" si="0"/>
        <v>0</v>
      </c>
      <c r="F36" s="246"/>
      <c r="G36" s="105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58" customFormat="1" ht="18" customHeight="1">
      <c r="A37" s="60">
        <v>9</v>
      </c>
      <c r="B37" s="248" t="s">
        <v>30</v>
      </c>
      <c r="C37" s="246">
        <v>100</v>
      </c>
      <c r="D37" s="247">
        <f>+'Dramakan hosqer'!D49</f>
        <v>150</v>
      </c>
      <c r="E37" s="247">
        <f t="shared" si="0"/>
        <v>50</v>
      </c>
      <c r="F37" s="246"/>
      <c r="G37" s="6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58" customFormat="1" ht="18" customHeight="1">
      <c r="A38" s="60">
        <v>10</v>
      </c>
      <c r="B38" s="248" t="s">
        <v>24</v>
      </c>
      <c r="C38" s="246">
        <v>50</v>
      </c>
      <c r="D38" s="247">
        <f>+'Dramakan hosqer'!D50</f>
        <v>100</v>
      </c>
      <c r="E38" s="247">
        <f t="shared" si="0"/>
        <v>50</v>
      </c>
      <c r="F38" s="246"/>
      <c r="G38" s="105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58" customFormat="1" ht="37.5" customHeight="1">
      <c r="A39" s="60">
        <v>11</v>
      </c>
      <c r="B39" s="253" t="s">
        <v>75</v>
      </c>
      <c r="C39" s="246">
        <v>79.400000000000006</v>
      </c>
      <c r="D39" s="247">
        <f>+'Dramakan hosqer'!D51</f>
        <v>50</v>
      </c>
      <c r="E39" s="247">
        <f t="shared" si="0"/>
        <v>-29.400000000000006</v>
      </c>
      <c r="F39" s="246"/>
      <c r="G39" s="105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58" customFormat="1" ht="18" hidden="1" customHeight="1">
      <c r="A40" s="60">
        <v>12</v>
      </c>
      <c r="B40" s="248" t="s">
        <v>48</v>
      </c>
      <c r="C40" s="246"/>
      <c r="D40" s="247">
        <f>+'Dramakan hosqer'!D52</f>
        <v>0</v>
      </c>
      <c r="E40" s="247">
        <f t="shared" si="0"/>
        <v>0</v>
      </c>
      <c r="F40" s="246"/>
      <c r="G40" s="105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58" customFormat="1" ht="18" customHeight="1">
      <c r="A41" s="60">
        <v>12</v>
      </c>
      <c r="B41" s="248" t="s">
        <v>120</v>
      </c>
      <c r="C41" s="246">
        <v>30</v>
      </c>
      <c r="D41" s="247">
        <f>+'Dramakan hosqer'!D53</f>
        <v>30</v>
      </c>
      <c r="E41" s="247">
        <f t="shared" si="0"/>
        <v>0</v>
      </c>
      <c r="F41" s="246"/>
      <c r="G41" s="105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58" customFormat="1" ht="18" hidden="1" customHeight="1">
      <c r="A42" s="60">
        <v>13</v>
      </c>
      <c r="B42" s="248" t="s">
        <v>121</v>
      </c>
      <c r="C42" s="246"/>
      <c r="D42" s="247">
        <f>+'Dramakan hosqer'!D54</f>
        <v>0</v>
      </c>
      <c r="E42" s="247">
        <f t="shared" si="0"/>
        <v>0</v>
      </c>
      <c r="F42" s="246"/>
      <c r="G42" s="105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58" customFormat="1" ht="18" customHeight="1">
      <c r="A43" s="60">
        <v>13</v>
      </c>
      <c r="B43" s="248" t="s">
        <v>25</v>
      </c>
      <c r="C43" s="246">
        <v>100</v>
      </c>
      <c r="D43" s="247">
        <f>+'Dramakan hosqer'!D55</f>
        <v>105</v>
      </c>
      <c r="E43" s="247">
        <f t="shared" si="0"/>
        <v>5</v>
      </c>
      <c r="F43" s="246"/>
      <c r="G43" s="105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58" customFormat="1" ht="18" customHeight="1">
      <c r="A44" s="60">
        <v>14</v>
      </c>
      <c r="B44" s="248" t="s">
        <v>26</v>
      </c>
      <c r="C44" s="246">
        <v>13.7</v>
      </c>
      <c r="D44" s="247">
        <f>+'Dramakan hosqer'!D56</f>
        <v>13.7</v>
      </c>
      <c r="E44" s="247">
        <f t="shared" si="0"/>
        <v>0</v>
      </c>
      <c r="F44" s="246"/>
      <c r="G44" s="105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58" customFormat="1" ht="18" hidden="1" customHeight="1">
      <c r="A45" s="60">
        <v>17</v>
      </c>
      <c r="B45" s="248" t="s">
        <v>67</v>
      </c>
      <c r="C45" s="246"/>
      <c r="D45" s="247">
        <f>+'Dramakan hosqer'!D57</f>
        <v>0</v>
      </c>
      <c r="E45" s="247">
        <f t="shared" si="0"/>
        <v>0</v>
      </c>
      <c r="F45" s="246"/>
      <c r="G45" s="105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58" customFormat="1" ht="18" hidden="1" customHeight="1">
      <c r="A46" s="60">
        <v>18</v>
      </c>
      <c r="B46" s="263" t="s">
        <v>54</v>
      </c>
      <c r="C46" s="246"/>
      <c r="D46" s="247">
        <f>+'Dramakan hosqer'!D58</f>
        <v>0</v>
      </c>
      <c r="E46" s="247">
        <f t="shared" si="0"/>
        <v>0</v>
      </c>
      <c r="F46" s="246"/>
      <c r="G46" s="10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58" customFormat="1" ht="18" hidden="1" customHeight="1">
      <c r="A47" s="60">
        <v>19</v>
      </c>
      <c r="B47" s="263" t="s">
        <v>45</v>
      </c>
      <c r="C47" s="246"/>
      <c r="D47" s="247">
        <f>+'Dramakan hosqer'!D59</f>
        <v>0</v>
      </c>
      <c r="E47" s="247">
        <f t="shared" si="0"/>
        <v>0</v>
      </c>
      <c r="F47" s="246"/>
      <c r="G47" s="10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58" customFormat="1" ht="38.25" customHeight="1">
      <c r="A48" s="60">
        <v>15</v>
      </c>
      <c r="B48" s="263" t="s">
        <v>76</v>
      </c>
      <c r="C48" s="246">
        <v>20</v>
      </c>
      <c r="D48" s="247">
        <f>+'Dramakan hosqer'!D60</f>
        <v>35</v>
      </c>
      <c r="E48" s="247">
        <f t="shared" si="0"/>
        <v>15</v>
      </c>
      <c r="F48" s="246"/>
      <c r="G48" s="105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58" customFormat="1" ht="36.75" customHeight="1">
      <c r="A49" s="60">
        <v>16</v>
      </c>
      <c r="B49" s="263" t="s">
        <v>77</v>
      </c>
      <c r="C49" s="246"/>
      <c r="D49" s="247">
        <f>+'Dramakan hosqer'!D61</f>
        <v>95</v>
      </c>
      <c r="E49" s="247">
        <f t="shared" si="0"/>
        <v>95</v>
      </c>
      <c r="F49" s="246"/>
      <c r="G49" s="6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58" customFormat="1" ht="18" customHeight="1">
      <c r="A50" s="60">
        <v>17</v>
      </c>
      <c r="B50" s="248" t="s">
        <v>46</v>
      </c>
      <c r="C50" s="246">
        <v>3</v>
      </c>
      <c r="D50" s="247">
        <f>+'Dramakan hosqer'!D62</f>
        <v>3</v>
      </c>
      <c r="E50" s="247">
        <f t="shared" si="0"/>
        <v>0</v>
      </c>
      <c r="F50" s="246"/>
      <c r="G50" s="105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58" customFormat="1" ht="18" hidden="1" customHeight="1">
      <c r="A51" s="60">
        <v>23</v>
      </c>
      <c r="B51" s="248" t="s">
        <v>122</v>
      </c>
      <c r="C51" s="246"/>
      <c r="D51" s="247">
        <f>+'Dramakan hosqer'!D63</f>
        <v>0</v>
      </c>
      <c r="E51" s="247">
        <f t="shared" si="0"/>
        <v>0</v>
      </c>
      <c r="F51" s="246"/>
      <c r="G51" s="105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58" customFormat="1" ht="18" customHeight="1">
      <c r="A52" s="60">
        <v>18</v>
      </c>
      <c r="B52" s="248" t="s">
        <v>47</v>
      </c>
      <c r="C52" s="246"/>
      <c r="D52" s="247">
        <f>+'Dramakan hosqer'!D64</f>
        <v>21.6</v>
      </c>
      <c r="E52" s="247">
        <f t="shared" si="0"/>
        <v>21.6</v>
      </c>
      <c r="F52" s="246"/>
      <c r="G52" s="105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58" customFormat="1" ht="18" hidden="1" customHeight="1">
      <c r="A53" s="60">
        <v>25</v>
      </c>
      <c r="B53" s="248" t="s">
        <v>64</v>
      </c>
      <c r="C53" s="246"/>
      <c r="D53" s="247">
        <f>+'Dramakan hosqer'!D65</f>
        <v>0</v>
      </c>
      <c r="E53" s="247">
        <f t="shared" si="0"/>
        <v>0</v>
      </c>
      <c r="F53" s="246"/>
      <c r="G53" s="105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58" customFormat="1" ht="18" hidden="1" customHeight="1">
      <c r="A54" s="60">
        <v>26</v>
      </c>
      <c r="B54" s="250" t="s">
        <v>201</v>
      </c>
      <c r="C54" s="246"/>
      <c r="D54" s="247">
        <f>+'Dramakan hosqer'!D66</f>
        <v>0</v>
      </c>
      <c r="E54" s="247">
        <f t="shared" ref="E54:E55" si="1">D54-C54</f>
        <v>0</v>
      </c>
      <c r="F54" s="246"/>
      <c r="G54" s="105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8" customFormat="1" ht="18" customHeight="1">
      <c r="A55" s="60">
        <v>19</v>
      </c>
      <c r="B55" s="250" t="s">
        <v>202</v>
      </c>
      <c r="C55" s="246">
        <v>500</v>
      </c>
      <c r="D55" s="247">
        <f>+'Dramakan hosqer'!D67</f>
        <v>0</v>
      </c>
      <c r="E55" s="247">
        <f t="shared" si="1"/>
        <v>-500</v>
      </c>
      <c r="F55" s="246"/>
      <c r="G55" s="105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8" customFormat="1" ht="18" hidden="1" customHeight="1">
      <c r="A56" s="60">
        <v>28</v>
      </c>
      <c r="B56" s="248" t="s">
        <v>78</v>
      </c>
      <c r="C56" s="246"/>
      <c r="D56" s="247">
        <f>+'Dramakan hosqer'!D68</f>
        <v>0</v>
      </c>
      <c r="E56" s="247">
        <f t="shared" si="0"/>
        <v>0</v>
      </c>
      <c r="F56" s="246"/>
      <c r="G56" s="105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58" customFormat="1" ht="18" hidden="1" customHeight="1">
      <c r="A57" s="60">
        <v>29</v>
      </c>
      <c r="B57" s="248"/>
      <c r="C57" s="246"/>
      <c r="D57" s="247">
        <f>+'Dramakan hosqer'!D69</f>
        <v>0</v>
      </c>
      <c r="E57" s="247">
        <f t="shared" si="0"/>
        <v>0</v>
      </c>
      <c r="F57" s="246"/>
      <c r="G57" s="105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58" customFormat="1" ht="18" hidden="1" customHeight="1">
      <c r="A58" s="60">
        <v>30</v>
      </c>
      <c r="B58" s="251"/>
      <c r="C58" s="246"/>
      <c r="D58" s="246">
        <f>+'Dramakan hosqer'!D70</f>
        <v>0</v>
      </c>
      <c r="E58" s="246">
        <f>D58-C58</f>
        <v>0</v>
      </c>
      <c r="F58" s="246"/>
      <c r="G58" s="105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58" customFormat="1" ht="18" hidden="1" customHeight="1">
      <c r="A59" s="60">
        <v>31</v>
      </c>
      <c r="B59" s="251"/>
      <c r="C59" s="246"/>
      <c r="D59" s="246">
        <f>+'Dramakan hosqer'!D71</f>
        <v>0</v>
      </c>
      <c r="E59" s="246">
        <f>D59-C59</f>
        <v>0</v>
      </c>
      <c r="F59" s="246"/>
      <c r="G59" s="105" t="s">
        <v>205</v>
      </c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58" customFormat="1" ht="36.75" hidden="1" customHeight="1">
      <c r="A60" s="60">
        <v>32</v>
      </c>
      <c r="B60" s="254" t="s">
        <v>35</v>
      </c>
      <c r="C60" s="247">
        <f>SUM(C61:C63)</f>
        <v>0</v>
      </c>
      <c r="D60" s="247">
        <f>SUM(D61:D63)</f>
        <v>0</v>
      </c>
      <c r="E60" s="246">
        <f>D60-C60</f>
        <v>0</v>
      </c>
      <c r="F60" s="246"/>
      <c r="G60" s="105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156" customFormat="1" ht="18" hidden="1" customHeight="1">
      <c r="A61" s="14">
        <v>32.1</v>
      </c>
      <c r="B61" s="162" t="s">
        <v>36</v>
      </c>
      <c r="C61" s="232"/>
      <c r="D61" s="259">
        <f>+'Dramakan hosqer'!D73</f>
        <v>0</v>
      </c>
      <c r="E61" s="232">
        <f>D61-C61</f>
        <v>0</v>
      </c>
      <c r="F61" s="232"/>
      <c r="G61" s="163"/>
      <c r="H61" s="160"/>
      <c r="I61" s="160"/>
      <c r="J61" s="160"/>
      <c r="K61" s="160"/>
      <c r="L61" s="160"/>
      <c r="M61" s="160"/>
      <c r="N61" s="164"/>
      <c r="O61" s="164"/>
      <c r="P61" s="164"/>
      <c r="Q61" s="164"/>
      <c r="R61" s="164"/>
      <c r="S61" s="164"/>
      <c r="T61" s="164"/>
    </row>
    <row r="62" spans="1:20" s="156" customFormat="1" ht="18.75" hidden="1" customHeight="1">
      <c r="A62" s="14">
        <v>32.200000000000003</v>
      </c>
      <c r="B62" s="162" t="s">
        <v>49</v>
      </c>
      <c r="C62" s="232"/>
      <c r="D62" s="259">
        <f>+'Dramakan hosqer'!D74</f>
        <v>0</v>
      </c>
      <c r="E62" s="259">
        <f t="shared" si="0"/>
        <v>0</v>
      </c>
      <c r="F62" s="232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6" customFormat="1" ht="18" hidden="1" customHeight="1">
      <c r="A63" s="14">
        <v>32.299999999999997</v>
      </c>
      <c r="B63" s="165" t="s">
        <v>85</v>
      </c>
      <c r="C63" s="232"/>
      <c r="D63" s="259">
        <f>+'Dramakan hosqer'!D75</f>
        <v>0</v>
      </c>
      <c r="E63" s="259">
        <f t="shared" si="0"/>
        <v>0</v>
      </c>
      <c r="F63" s="232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58" customFormat="1" ht="18" customHeight="1">
      <c r="A64" s="70">
        <v>20</v>
      </c>
      <c r="B64" s="254" t="s">
        <v>37</v>
      </c>
      <c r="C64" s="246">
        <v>190.4</v>
      </c>
      <c r="D64" s="247">
        <f>+'Dramakan hosqer'!D76</f>
        <v>190.39999999999998</v>
      </c>
      <c r="E64" s="247">
        <f t="shared" si="0"/>
        <v>0</v>
      </c>
      <c r="F64" s="246"/>
      <c r="G64" s="105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58" customFormat="1" ht="18" hidden="1" customHeight="1">
      <c r="A65" s="70">
        <v>34</v>
      </c>
      <c r="B65" s="249" t="s">
        <v>86</v>
      </c>
      <c r="C65" s="246"/>
      <c r="D65" s="247">
        <f>+'Dramakan hosqer'!D77</f>
        <v>0</v>
      </c>
      <c r="E65" s="247">
        <f t="shared" si="0"/>
        <v>0</v>
      </c>
      <c r="F65" s="246"/>
      <c r="G65" s="112" t="s">
        <v>211</v>
      </c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58" customFormat="1" ht="21.75" customHeight="1">
      <c r="A66" s="161" t="s">
        <v>57</v>
      </c>
      <c r="B66" s="13" t="s">
        <v>60</v>
      </c>
      <c r="C66" s="255">
        <f>+C67+C75</f>
        <v>200</v>
      </c>
      <c r="D66" s="255">
        <f>+D67+D75</f>
        <v>300</v>
      </c>
      <c r="E66" s="255">
        <f t="shared" si="0"/>
        <v>100</v>
      </c>
      <c r="F66" s="231"/>
      <c r="G66" s="105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58" customFormat="1" ht="24" customHeight="1">
      <c r="A67" s="70">
        <v>1</v>
      </c>
      <c r="B67" s="256" t="s">
        <v>91</v>
      </c>
      <c r="C67" s="247">
        <v>200</v>
      </c>
      <c r="D67" s="247">
        <f>SUM(D68:D74)</f>
        <v>300</v>
      </c>
      <c r="E67" s="247">
        <f t="shared" si="0"/>
        <v>100</v>
      </c>
      <c r="F67" s="246"/>
      <c r="G67" s="105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58" customFormat="1" ht="18" hidden="1" customHeight="1">
      <c r="A68" s="70">
        <v>1.1000000000000001</v>
      </c>
      <c r="B68" s="257" t="s">
        <v>87</v>
      </c>
      <c r="C68" s="246"/>
      <c r="D68" s="247">
        <f>+'Dramakan hosqer'!D80</f>
        <v>0</v>
      </c>
      <c r="E68" s="247">
        <f t="shared" ref="E68:E82" si="2">D68-C68</f>
        <v>0</v>
      </c>
      <c r="F68" s="246"/>
      <c r="G68" s="105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58" customFormat="1" ht="17.25" customHeight="1">
      <c r="A69" s="70">
        <v>1.1000000000000001</v>
      </c>
      <c r="B69" s="257" t="s">
        <v>88</v>
      </c>
      <c r="C69" s="246">
        <v>200</v>
      </c>
      <c r="D69" s="247">
        <f>+'Dramakan hosqer'!D81</f>
        <v>300</v>
      </c>
      <c r="E69" s="247">
        <f>D69-C69</f>
        <v>100</v>
      </c>
      <c r="F69" s="246"/>
      <c r="G69" s="105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58" customFormat="1" ht="18" hidden="1" customHeight="1">
      <c r="A70" s="70">
        <v>1.3</v>
      </c>
      <c r="B70" s="257" t="s">
        <v>89</v>
      </c>
      <c r="C70" s="246"/>
      <c r="D70" s="247">
        <f>+'Dramakan hosqer'!D82</f>
        <v>0</v>
      </c>
      <c r="E70" s="247">
        <f t="shared" si="2"/>
        <v>0</v>
      </c>
      <c r="F70" s="246"/>
      <c r="G70" s="105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58" customFormat="1" ht="18" hidden="1" customHeight="1">
      <c r="A71" s="70">
        <v>1.4</v>
      </c>
      <c r="B71" s="257" t="s">
        <v>203</v>
      </c>
      <c r="C71" s="246"/>
      <c r="D71" s="247">
        <f>+'Dramakan hosqer'!D83</f>
        <v>0</v>
      </c>
      <c r="E71" s="247">
        <f t="shared" ref="E71" si="3">D71-C71</f>
        <v>0</v>
      </c>
      <c r="F71" s="246"/>
      <c r="G71" s="105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58" customFormat="1" ht="18" hidden="1" customHeight="1">
      <c r="A72" s="70">
        <v>1.5</v>
      </c>
      <c r="B72" s="257" t="s">
        <v>65</v>
      </c>
      <c r="C72" s="246"/>
      <c r="D72" s="247">
        <f>+'Dramakan hosqer'!D84</f>
        <v>0</v>
      </c>
      <c r="E72" s="247">
        <f t="shared" si="2"/>
        <v>0</v>
      </c>
      <c r="F72" s="246"/>
      <c r="G72" s="105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58" customFormat="1" ht="18" hidden="1" customHeight="1">
      <c r="A73" s="70">
        <v>1.6</v>
      </c>
      <c r="B73" s="258" t="s">
        <v>66</v>
      </c>
      <c r="C73" s="246"/>
      <c r="D73" s="246">
        <f>+'Dramakan hosqer'!D85</f>
        <v>0</v>
      </c>
      <c r="E73" s="246">
        <f>D73-C73</f>
        <v>0</v>
      </c>
      <c r="F73" s="246"/>
      <c r="G73" s="105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71" customFormat="1" ht="18" hidden="1" customHeight="1">
      <c r="A74" s="70">
        <v>1.7</v>
      </c>
      <c r="B74" s="258"/>
      <c r="C74" s="246"/>
      <c r="D74" s="246">
        <f>+'Dramakan hosqer'!D86</f>
        <v>0</v>
      </c>
      <c r="E74" s="246">
        <f t="shared" ref="E74" si="4">D74-C74</f>
        <v>0</v>
      </c>
      <c r="F74" s="246"/>
      <c r="G74" s="57" t="s">
        <v>204</v>
      </c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71" customFormat="1" ht="39.75" hidden="1" customHeight="1">
      <c r="A75" s="70">
        <v>2</v>
      </c>
      <c r="B75" s="257" t="s">
        <v>90</v>
      </c>
      <c r="C75" s="247">
        <f>SUM(C76:C78)</f>
        <v>0</v>
      </c>
      <c r="D75" s="247">
        <f>SUM(D76:D78)</f>
        <v>0</v>
      </c>
      <c r="E75" s="246">
        <f>D75-C75</f>
        <v>0</v>
      </c>
      <c r="F75" s="246"/>
      <c r="G75" s="105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94" customFormat="1" ht="18.75" hidden="1" customHeight="1">
      <c r="A76" s="70">
        <v>2.1</v>
      </c>
      <c r="B76" s="256" t="s">
        <v>62</v>
      </c>
      <c r="C76" s="246"/>
      <c r="D76" s="247">
        <f>+'Dramakan hosqer'!D88</f>
        <v>0</v>
      </c>
      <c r="E76" s="247">
        <f t="shared" si="2"/>
        <v>0</v>
      </c>
      <c r="F76" s="246"/>
      <c r="G76" s="168"/>
      <c r="H76" s="110"/>
      <c r="I76" s="101"/>
      <c r="J76" s="101"/>
      <c r="K76" s="101"/>
      <c r="L76" s="101"/>
      <c r="M76" s="101"/>
      <c r="N76" s="101"/>
      <c r="O76" s="93"/>
      <c r="P76" s="93"/>
      <c r="Q76" s="93"/>
    </row>
    <row r="77" spans="1:20" s="58" customFormat="1" ht="19.5" hidden="1" customHeight="1">
      <c r="A77" s="70">
        <v>2.2000000000000002</v>
      </c>
      <c r="B77" s="256" t="s">
        <v>61</v>
      </c>
      <c r="C77" s="246"/>
      <c r="D77" s="247">
        <f>+'Dramakan hosqer'!D89</f>
        <v>0</v>
      </c>
      <c r="E77" s="247">
        <f t="shared" si="2"/>
        <v>0</v>
      </c>
      <c r="F77" s="246"/>
      <c r="G77" s="105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58" customFormat="1" ht="37.5" hidden="1" customHeight="1">
      <c r="A78" s="70">
        <v>2.2999999999999998</v>
      </c>
      <c r="B78" s="256" t="s">
        <v>50</v>
      </c>
      <c r="C78" s="246"/>
      <c r="D78" s="247">
        <f>+'Dramakan hosqer'!D90</f>
        <v>0</v>
      </c>
      <c r="E78" s="247">
        <f t="shared" si="2"/>
        <v>0</v>
      </c>
      <c r="F78" s="246"/>
      <c r="G78" s="105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58" customFormat="1" ht="38.25" hidden="1" customHeight="1">
      <c r="A79" s="161" t="s">
        <v>58</v>
      </c>
      <c r="B79" s="13" t="s">
        <v>132</v>
      </c>
      <c r="C79" s="255">
        <f>SUM(C80:C81)</f>
        <v>0</v>
      </c>
      <c r="D79" s="255">
        <f>SUM(D80:D81)</f>
        <v>0</v>
      </c>
      <c r="E79" s="255">
        <f t="shared" si="2"/>
        <v>0</v>
      </c>
      <c r="F79" s="231"/>
      <c r="G79" s="105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58" customFormat="1" ht="18" hidden="1" customHeight="1">
      <c r="A80" s="70">
        <v>1</v>
      </c>
      <c r="B80" s="252" t="str">
        <f>+'Dramakan hosqer'!B92</f>
        <v>Աշխատավարձի գծով</v>
      </c>
      <c r="C80" s="246"/>
      <c r="D80" s="246">
        <f>+'Dramakan hosqer'!D92</f>
        <v>0</v>
      </c>
      <c r="E80" s="246">
        <f>D80-C80</f>
        <v>0</v>
      </c>
      <c r="F80" s="246"/>
      <c r="G80" s="105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69" customFormat="1" ht="18" hidden="1" customHeight="1">
      <c r="A81" s="70">
        <v>2</v>
      </c>
      <c r="B81" s="252">
        <f>+'Dramakan hosqer'!B93</f>
        <v>0</v>
      </c>
      <c r="C81" s="246"/>
      <c r="D81" s="246">
        <f>+'Dramakan hosqer'!D93</f>
        <v>0</v>
      </c>
      <c r="E81" s="246">
        <f>D81-C81</f>
        <v>0</v>
      </c>
      <c r="F81" s="246"/>
      <c r="G81" s="105"/>
      <c r="H81" s="104"/>
      <c r="I81" s="104"/>
      <c r="J81" s="104"/>
      <c r="K81" s="104"/>
      <c r="L81" s="104"/>
      <c r="M81" s="104"/>
      <c r="N81" s="99"/>
      <c r="O81" s="99"/>
      <c r="P81" s="99"/>
      <c r="Q81" s="99"/>
      <c r="R81" s="99"/>
      <c r="S81" s="99"/>
      <c r="T81" s="99"/>
    </row>
    <row r="82" spans="1:20" s="39" customFormat="1" ht="43.5" customHeight="1">
      <c r="A82" s="12" t="s">
        <v>38</v>
      </c>
      <c r="B82" s="13" t="s">
        <v>39</v>
      </c>
      <c r="C82" s="255">
        <f>C6+C7-C21</f>
        <v>12.899999999997817</v>
      </c>
      <c r="D82" s="255">
        <f>D6+D7-D21</f>
        <v>1.9000000000014552</v>
      </c>
      <c r="E82" s="255">
        <f t="shared" si="2"/>
        <v>-10.999999999996362</v>
      </c>
      <c r="F82" s="231"/>
      <c r="G82" s="135"/>
      <c r="H82" s="122"/>
      <c r="I82" s="122"/>
      <c r="J82" s="122"/>
      <c r="K82" s="122"/>
      <c r="L82" s="122"/>
      <c r="M82" s="122"/>
      <c r="N82" s="128"/>
      <c r="O82" s="128"/>
      <c r="P82" s="128"/>
      <c r="Q82" s="128"/>
      <c r="R82" s="128"/>
      <c r="S82" s="128"/>
      <c r="T82" s="128"/>
    </row>
    <row r="83" spans="1:20" s="22" customFormat="1" ht="46.5" customHeight="1">
      <c r="A83" s="20"/>
      <c r="B83" s="20"/>
      <c r="C83" s="20"/>
      <c r="D83" s="20"/>
      <c r="E83" s="20"/>
      <c r="F83" s="20"/>
      <c r="G83" s="131"/>
      <c r="H83" s="116"/>
      <c r="I83" s="116"/>
      <c r="J83" s="116"/>
      <c r="K83" s="116"/>
      <c r="L83" s="116"/>
      <c r="M83" s="116"/>
      <c r="N83" s="124"/>
      <c r="O83" s="124"/>
      <c r="P83" s="124"/>
      <c r="Q83" s="124"/>
      <c r="R83" s="124"/>
      <c r="S83" s="124"/>
      <c r="T83" s="124"/>
    </row>
    <row r="84" spans="1:20" s="22" customFormat="1" ht="25.5" customHeight="1">
      <c r="B84" s="18" t="s">
        <v>2</v>
      </c>
      <c r="C84" s="20"/>
      <c r="D84" s="516">
        <f>+'Ekamut-caxs'!C79</f>
        <v>0</v>
      </c>
      <c r="E84" s="513"/>
      <c r="F84" s="122"/>
      <c r="G84" s="131"/>
      <c r="H84" s="116"/>
      <c r="I84" s="116"/>
      <c r="J84" s="116"/>
      <c r="K84" s="116"/>
      <c r="L84" s="116"/>
      <c r="M84" s="116"/>
      <c r="N84" s="124"/>
      <c r="O84" s="124"/>
      <c r="P84" s="124"/>
      <c r="Q84" s="124"/>
      <c r="R84" s="124"/>
      <c r="S84" s="124"/>
      <c r="T84" s="124"/>
    </row>
    <row r="85" spans="1:20" ht="13.5" customHeight="1">
      <c r="A85" s="22"/>
      <c r="B85" s="22" t="s">
        <v>4</v>
      </c>
      <c r="C85" s="22"/>
      <c r="D85" s="515" t="s">
        <v>96</v>
      </c>
      <c r="E85" s="515"/>
      <c r="F85" s="351"/>
    </row>
    <row r="86" spans="1:20" s="19" customFormat="1" ht="22.5" customHeight="1">
      <c r="A86" s="20"/>
      <c r="B86" s="39" t="s">
        <v>6</v>
      </c>
      <c r="C86" s="20"/>
      <c r="D86" s="513">
        <f>+'Ekamut-caxs'!C81</f>
        <v>0</v>
      </c>
      <c r="E86" s="513"/>
      <c r="F86" s="122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 ht="12" customHeight="1">
      <c r="A87" s="20"/>
      <c r="B87" s="20"/>
      <c r="C87" s="20"/>
      <c r="D87" s="515" t="s">
        <v>96</v>
      </c>
      <c r="E87" s="515"/>
      <c r="F87" s="35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A88" s="20"/>
      <c r="B88" s="157" t="s">
        <v>1</v>
      </c>
      <c r="C88" s="20"/>
      <c r="D88" s="20"/>
      <c r="E88" s="20"/>
      <c r="F88" s="20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7:20" s="19" customFormat="1"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7:20" s="19" customFormat="1"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7:20" s="19" customFormat="1"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7:20" s="19" customFormat="1"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7:20" s="19" customFormat="1"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7:20" s="19" customFormat="1"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7:20" s="19" customFormat="1"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7:20" s="19" customFormat="1"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7:20" s="19" customFormat="1"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7:20" s="19" customFormat="1"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7:20" s="19" customFormat="1"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7:20" s="19" customFormat="1"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7:20" s="19" customFormat="1"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7:20" s="19" customFormat="1"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7:20" s="19" customFormat="1"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7:20" s="19" customFormat="1"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7:20" s="19" customFormat="1"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7:20" s="19" customFormat="1"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7:20" s="19" customFormat="1"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7:20" s="19" customFormat="1"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7:20" s="19" customFormat="1"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7:20" s="19" customFormat="1"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7:20" s="19" customFormat="1"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61" sqref="A61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23" t="s">
        <v>69</v>
      </c>
      <c r="B1" s="523"/>
      <c r="C1" s="523"/>
      <c r="D1" s="523"/>
      <c r="E1" s="523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8" customFormat="1" ht="39.75" customHeight="1">
      <c r="A2" s="524" t="str">
        <f>+'Ekamut-caxs'!A14:D14</f>
        <v xml:space="preserve">ՀՀ Երևանի «Կենտրոն» վարչական շրջանի «Մանկապատանեկան ստեղծագործության և գեղագիտական դաստիարակության կենտրոն» ՀՈԱԿ-ի </v>
      </c>
      <c r="B2" s="525"/>
      <c r="C2" s="525"/>
      <c r="D2" s="525"/>
      <c r="E2" s="52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26" t="s">
        <v>136</v>
      </c>
      <c r="B3" s="526"/>
      <c r="C3" s="526"/>
      <c r="D3" s="526"/>
      <c r="E3" s="52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27" t="s">
        <v>251</v>
      </c>
      <c r="B4" s="527"/>
      <c r="C4" s="527"/>
      <c r="D4" s="527"/>
      <c r="E4" s="527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8" customFormat="1" ht="21.75" customHeight="1">
      <c r="A7" s="518" t="s">
        <v>141</v>
      </c>
      <c r="B7" s="519"/>
      <c r="C7" s="519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7" customFormat="1" ht="21.75" customHeight="1">
      <c r="A8" s="189">
        <v>1</v>
      </c>
      <c r="B8" s="190" t="s">
        <v>142</v>
      </c>
      <c r="C8" s="189"/>
      <c r="D8" s="191">
        <f>SUM(D9:D29)</f>
        <v>0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207</v>
      </c>
      <c r="C14" s="193" t="s">
        <v>152</v>
      </c>
      <c r="D14" s="31"/>
      <c r="E14" s="31"/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/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/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/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7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59"/>
      <c r="B34" s="202" t="s">
        <v>71</v>
      </c>
      <c r="C34" s="203"/>
      <c r="D34" s="204">
        <f>D8+D30</f>
        <v>0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8" customFormat="1" ht="33.75" customHeight="1">
      <c r="A35" s="518" t="s">
        <v>166</v>
      </c>
      <c r="B35" s="519"/>
      <c r="C35" s="519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>
        <v>69.3</v>
      </c>
      <c r="E36" s="31"/>
    </row>
    <row r="37" spans="1:22" ht="21" customHeight="1">
      <c r="A37" s="193">
        <v>1.2</v>
      </c>
      <c r="B37" s="194" t="s">
        <v>145</v>
      </c>
      <c r="C37" s="193" t="s">
        <v>146</v>
      </c>
      <c r="D37" s="31">
        <v>16.5</v>
      </c>
      <c r="E37" s="31"/>
    </row>
    <row r="38" spans="1:22" ht="21" customHeight="1">
      <c r="A38" s="193">
        <v>1.3</v>
      </c>
      <c r="B38" s="194" t="s">
        <v>147</v>
      </c>
      <c r="C38" s="193" t="s">
        <v>148</v>
      </c>
      <c r="D38" s="31"/>
      <c r="E38" s="31"/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207</v>
      </c>
      <c r="C41" s="193" t="s">
        <v>152</v>
      </c>
      <c r="D41" s="31">
        <v>16.5</v>
      </c>
      <c r="E41" s="31"/>
    </row>
    <row r="42" spans="1:22" ht="33.75" customHeight="1">
      <c r="A42" s="193">
        <v>1.7</v>
      </c>
      <c r="B42" s="195"/>
      <c r="C42" s="193" t="s">
        <v>175</v>
      </c>
      <c r="D42" s="31">
        <v>6.8</v>
      </c>
      <c r="E42" s="31"/>
    </row>
    <row r="43" spans="1:22" ht="23.25" customHeight="1">
      <c r="A43" s="193">
        <v>1.8</v>
      </c>
      <c r="B43" s="195"/>
      <c r="C43" s="197" t="s">
        <v>174</v>
      </c>
      <c r="D43" s="31"/>
      <c r="E43" s="31"/>
    </row>
    <row r="44" spans="1:22" ht="23.25" customHeight="1">
      <c r="A44" s="193">
        <v>1.9</v>
      </c>
      <c r="B44" s="195"/>
      <c r="C44" s="197"/>
      <c r="D44" s="31"/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/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>
        <v>36.299999999999997</v>
      </c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/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>
        <v>45</v>
      </c>
      <c r="E53" s="31"/>
    </row>
    <row r="54" spans="1:22" ht="33" customHeight="1">
      <c r="A54" s="193"/>
      <c r="B54" s="190" t="s">
        <v>167</v>
      </c>
      <c r="C54" s="30"/>
      <c r="D54" s="191">
        <f>SUM(D55:D58)</f>
        <v>62.5</v>
      </c>
      <c r="E54" s="31"/>
    </row>
    <row r="55" spans="1:22" ht="33" customHeight="1">
      <c r="A55" s="193">
        <v>1.1000000000000001</v>
      </c>
      <c r="B55" s="233"/>
      <c r="C55" s="234" t="s">
        <v>173</v>
      </c>
      <c r="D55" s="198">
        <v>62.5</v>
      </c>
      <c r="E55" s="31"/>
      <c r="F55" s="155"/>
    </row>
    <row r="56" spans="1:22" ht="30" customHeight="1">
      <c r="A56" s="193">
        <v>1.2</v>
      </c>
      <c r="B56" s="206"/>
      <c r="C56" s="193" t="s">
        <v>162</v>
      </c>
      <c r="D56" s="31"/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252.89999999999998</v>
      </c>
      <c r="E59" s="210"/>
      <c r="F59" s="466">
        <f>+D59-D55</f>
        <v>190.39999999999998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168</v>
      </c>
    </row>
    <row r="62" spans="1:22" ht="59.25" customHeight="1">
      <c r="A62" s="212">
        <v>1</v>
      </c>
      <c r="B62" s="213" t="s">
        <v>252</v>
      </c>
      <c r="C62" s="209">
        <f>+'Dramakan hosqer'!D19</f>
        <v>127.4</v>
      </c>
      <c r="D62" s="520" t="s">
        <v>169</v>
      </c>
      <c r="E62" s="521"/>
    </row>
    <row r="63" spans="1:22" ht="36.75" customHeight="1"/>
    <row r="64" spans="1:22" s="167" customFormat="1" ht="25.5" customHeight="1">
      <c r="A64" s="214"/>
      <c r="B64" s="177" t="s">
        <v>2</v>
      </c>
      <c r="C64" s="215"/>
      <c r="D64" s="522">
        <f>+'Ekamut-caxs'!C79</f>
        <v>0</v>
      </c>
      <c r="E64" s="52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7" customFormat="1" ht="12.75" customHeight="1">
      <c r="A65" s="214"/>
      <c r="C65" s="216"/>
      <c r="D65" s="517" t="s">
        <v>96</v>
      </c>
      <c r="E65" s="51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7" customFormat="1" ht="22.5" customHeight="1">
      <c r="A66" s="214"/>
      <c r="B66" s="177" t="s">
        <v>6</v>
      </c>
      <c r="C66" s="215"/>
      <c r="D66" s="522">
        <f>+'Ekamut-caxs'!C81</f>
        <v>0</v>
      </c>
      <c r="E66" s="52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7" customFormat="1" ht="13.5" customHeight="1">
      <c r="A67" s="214"/>
      <c r="B67" s="217"/>
      <c r="C67" s="214" t="s">
        <v>1</v>
      </c>
      <c r="D67" s="517" t="s">
        <v>96</v>
      </c>
      <c r="E67" s="51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7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7"/>
      <c r="B82" s="1"/>
      <c r="C82" s="1"/>
      <c r="D82" s="1"/>
      <c r="E82" s="1"/>
    </row>
    <row r="83" spans="1:5" s="19" customFormat="1" ht="24" customHeight="1">
      <c r="A83" s="137"/>
      <c r="B83" s="1"/>
      <c r="C83" s="1"/>
      <c r="D83" s="1"/>
      <c r="E83" s="1"/>
    </row>
    <row r="84" spans="1:5" s="19" customFormat="1">
      <c r="A84" s="137"/>
      <c r="B84" s="1"/>
      <c r="C84" s="1"/>
      <c r="D84" s="1"/>
      <c r="E84" s="1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SheetLayoutView="100" workbookViewId="0">
      <selection activeCell="A61" sqref="A61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1" t="s">
        <v>69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</row>
    <row r="2" spans="1:17" s="22" customFormat="1" ht="25.5" customHeight="1">
      <c r="A2" s="493" t="str">
        <f>+'Ekamut-caxs'!A14:D14</f>
        <v xml:space="preserve">ՀՀ Երևանի «Կենտրոն» վարչական շրջանի «Մանկապատանեկան ստեղծագործության և գեղագիտական դաստիարակության կենտրոն»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21"/>
      <c r="Q2" s="21"/>
    </row>
    <row r="3" spans="1:17" ht="25.5" customHeight="1">
      <c r="A3" s="526" t="s">
        <v>253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</row>
    <row r="4" spans="1:17" ht="21" customHeight="1" thickBot="1">
      <c r="O4" s="145" t="s">
        <v>0</v>
      </c>
    </row>
    <row r="5" spans="1:17" ht="33.75" customHeight="1">
      <c r="A5" s="533" t="s">
        <v>133</v>
      </c>
      <c r="B5" s="535" t="s">
        <v>70</v>
      </c>
      <c r="C5" s="543" t="s">
        <v>210</v>
      </c>
      <c r="D5" s="537" t="s">
        <v>182</v>
      </c>
      <c r="E5" s="538"/>
      <c r="F5" s="538"/>
      <c r="G5" s="538"/>
      <c r="H5" s="538"/>
      <c r="I5" s="538"/>
      <c r="J5" s="538"/>
      <c r="K5" s="538"/>
      <c r="L5" s="538"/>
      <c r="M5" s="538"/>
      <c r="N5" s="539"/>
      <c r="O5" s="540" t="s">
        <v>135</v>
      </c>
    </row>
    <row r="6" spans="1:17" ht="78.75" customHeight="1">
      <c r="A6" s="534"/>
      <c r="B6" s="536"/>
      <c r="C6" s="544"/>
      <c r="D6" s="323" t="s">
        <v>208</v>
      </c>
      <c r="E6" s="322" t="s">
        <v>215</v>
      </c>
      <c r="F6" s="322" t="s">
        <v>216</v>
      </c>
      <c r="G6" s="322" t="s">
        <v>134</v>
      </c>
      <c r="H6" s="322" t="s">
        <v>185</v>
      </c>
      <c r="I6" s="322" t="s">
        <v>184</v>
      </c>
      <c r="J6" s="322" t="s">
        <v>119</v>
      </c>
      <c r="K6" s="280" t="s">
        <v>171</v>
      </c>
      <c r="L6" s="280" t="s">
        <v>257</v>
      </c>
      <c r="M6" s="280" t="s">
        <v>244</v>
      </c>
      <c r="N6" s="324" t="s">
        <v>183</v>
      </c>
      <c r="O6" s="541"/>
    </row>
    <row r="7" spans="1:17" ht="31.5" customHeight="1">
      <c r="A7" s="323">
        <v>1</v>
      </c>
      <c r="B7" s="340" t="s">
        <v>192</v>
      </c>
      <c r="C7" s="336">
        <v>24431.200000000001</v>
      </c>
      <c r="D7" s="325">
        <v>4730.3999999999996</v>
      </c>
      <c r="E7" s="270"/>
      <c r="F7" s="270"/>
      <c r="G7" s="270">
        <v>108.3</v>
      </c>
      <c r="H7" s="270"/>
      <c r="I7" s="270">
        <v>60</v>
      </c>
      <c r="J7" s="270"/>
      <c r="K7" s="270"/>
      <c r="L7" s="461"/>
      <c r="M7" s="461"/>
      <c r="N7" s="326">
        <v>700</v>
      </c>
      <c r="O7" s="333">
        <f>ROUND(SUM(C7:N7),1)</f>
        <v>30029.9</v>
      </c>
    </row>
    <row r="8" spans="1:17" ht="31.5" customHeight="1">
      <c r="A8" s="323">
        <v>1.1000000000000001</v>
      </c>
      <c r="B8" s="341" t="s">
        <v>119</v>
      </c>
      <c r="C8" s="339"/>
      <c r="D8" s="327" t="s">
        <v>177</v>
      </c>
      <c r="E8" s="292" t="s">
        <v>177</v>
      </c>
      <c r="F8" s="292" t="s">
        <v>177</v>
      </c>
      <c r="G8" s="292" t="s">
        <v>177</v>
      </c>
      <c r="H8" s="292" t="s">
        <v>177</v>
      </c>
      <c r="I8" s="292" t="s">
        <v>177</v>
      </c>
      <c r="J8" s="292" t="s">
        <v>177</v>
      </c>
      <c r="K8" s="292" t="s">
        <v>177</v>
      </c>
      <c r="L8" s="292" t="s">
        <v>177</v>
      </c>
      <c r="M8" s="462" t="s">
        <v>177</v>
      </c>
      <c r="N8" s="328" t="s">
        <v>177</v>
      </c>
      <c r="O8" s="334" t="s">
        <v>177</v>
      </c>
    </row>
    <row r="9" spans="1:17" ht="31.5" customHeight="1">
      <c r="A9" s="323">
        <v>1.2</v>
      </c>
      <c r="B9" s="341" t="s">
        <v>183</v>
      </c>
      <c r="C9" s="339"/>
      <c r="D9" s="327" t="s">
        <v>177</v>
      </c>
      <c r="E9" s="292" t="s">
        <v>177</v>
      </c>
      <c r="F9" s="292" t="s">
        <v>177</v>
      </c>
      <c r="G9" s="292" t="s">
        <v>177</v>
      </c>
      <c r="H9" s="292" t="s">
        <v>177</v>
      </c>
      <c r="I9" s="292" t="s">
        <v>177</v>
      </c>
      <c r="J9" s="292" t="s">
        <v>177</v>
      </c>
      <c r="K9" s="292" t="s">
        <v>177</v>
      </c>
      <c r="L9" s="292" t="s">
        <v>177</v>
      </c>
      <c r="M9" s="462" t="s">
        <v>177</v>
      </c>
      <c r="N9" s="328" t="s">
        <v>177</v>
      </c>
      <c r="O9" s="334" t="s">
        <v>177</v>
      </c>
    </row>
    <row r="10" spans="1:17" ht="31.5" customHeight="1">
      <c r="A10" s="323">
        <v>1.3</v>
      </c>
      <c r="B10" s="460" t="s">
        <v>243</v>
      </c>
      <c r="C10" s="339"/>
      <c r="D10" s="327" t="s">
        <v>177</v>
      </c>
      <c r="E10" s="292" t="s">
        <v>177</v>
      </c>
      <c r="F10" s="292" t="s">
        <v>177</v>
      </c>
      <c r="G10" s="292" t="s">
        <v>177</v>
      </c>
      <c r="H10" s="292" t="s">
        <v>177</v>
      </c>
      <c r="I10" s="292" t="s">
        <v>177</v>
      </c>
      <c r="J10" s="292" t="s">
        <v>177</v>
      </c>
      <c r="K10" s="292" t="s">
        <v>177</v>
      </c>
      <c r="L10" s="292" t="s">
        <v>177</v>
      </c>
      <c r="M10" s="462" t="s">
        <v>177</v>
      </c>
      <c r="N10" s="328" t="s">
        <v>177</v>
      </c>
      <c r="O10" s="334" t="s">
        <v>177</v>
      </c>
    </row>
    <row r="11" spans="1:17" ht="48" customHeight="1">
      <c r="A11" s="323">
        <v>1.4</v>
      </c>
      <c r="B11" s="467" t="s">
        <v>257</v>
      </c>
      <c r="C11" s="339"/>
      <c r="D11" s="327" t="s">
        <v>177</v>
      </c>
      <c r="E11" s="292" t="s">
        <v>177</v>
      </c>
      <c r="F11" s="292" t="s">
        <v>177</v>
      </c>
      <c r="G11" s="292" t="s">
        <v>177</v>
      </c>
      <c r="H11" s="292" t="s">
        <v>177</v>
      </c>
      <c r="I11" s="292" t="s">
        <v>177</v>
      </c>
      <c r="J11" s="292" t="s">
        <v>177</v>
      </c>
      <c r="K11" s="292" t="s">
        <v>177</v>
      </c>
      <c r="L11" s="292" t="s">
        <v>177</v>
      </c>
      <c r="M11" s="462" t="s">
        <v>177</v>
      </c>
      <c r="N11" s="328" t="s">
        <v>177</v>
      </c>
      <c r="O11" s="334" t="s">
        <v>177</v>
      </c>
    </row>
    <row r="12" spans="1:17" ht="33.75" customHeight="1">
      <c r="A12" s="323">
        <v>2</v>
      </c>
      <c r="B12" s="342" t="s">
        <v>93</v>
      </c>
      <c r="C12" s="337">
        <v>60</v>
      </c>
      <c r="D12" s="329"/>
      <c r="E12" s="292" t="s">
        <v>177</v>
      </c>
      <c r="F12" s="292" t="s">
        <v>177</v>
      </c>
      <c r="G12" s="292" t="s">
        <v>177</v>
      </c>
      <c r="H12" s="292" t="s">
        <v>177</v>
      </c>
      <c r="I12" s="292" t="s">
        <v>177</v>
      </c>
      <c r="J12" s="292" t="s">
        <v>177</v>
      </c>
      <c r="K12" s="292" t="s">
        <v>177</v>
      </c>
      <c r="L12" s="292" t="s">
        <v>177</v>
      </c>
      <c r="M12" s="462" t="s">
        <v>177</v>
      </c>
      <c r="N12" s="328" t="s">
        <v>177</v>
      </c>
      <c r="O12" s="333">
        <f>ROUND(SUM(C12:N12),1)</f>
        <v>60</v>
      </c>
    </row>
    <row r="13" spans="1:17" s="169" customFormat="1" ht="34.5" customHeight="1" thickBot="1">
      <c r="A13" s="343"/>
      <c r="B13" s="344" t="s">
        <v>71</v>
      </c>
      <c r="C13" s="338" t="s">
        <v>177</v>
      </c>
      <c r="D13" s="330" t="s">
        <v>177</v>
      </c>
      <c r="E13" s="331" t="s">
        <v>177</v>
      </c>
      <c r="F13" s="331" t="s">
        <v>177</v>
      </c>
      <c r="G13" s="331" t="s">
        <v>177</v>
      </c>
      <c r="H13" s="331" t="s">
        <v>177</v>
      </c>
      <c r="I13" s="331" t="s">
        <v>177</v>
      </c>
      <c r="J13" s="331" t="s">
        <v>177</v>
      </c>
      <c r="K13" s="331" t="s">
        <v>177</v>
      </c>
      <c r="L13" s="331" t="s">
        <v>177</v>
      </c>
      <c r="M13" s="463" t="s">
        <v>177</v>
      </c>
      <c r="N13" s="332" t="s">
        <v>177</v>
      </c>
      <c r="O13" s="335">
        <f>ROUND(SUM(O7:O12),1)</f>
        <v>30089.9</v>
      </c>
    </row>
    <row r="14" spans="1:17" s="169" customFormat="1" ht="34.5" customHeight="1">
      <c r="B14" s="237"/>
      <c r="C14" s="237"/>
      <c r="D14" s="238"/>
      <c r="E14" s="238"/>
      <c r="F14" s="238"/>
      <c r="G14" s="238"/>
      <c r="H14" s="176"/>
      <c r="I14" s="176"/>
      <c r="J14" s="240"/>
      <c r="K14" s="176"/>
      <c r="L14" s="176"/>
      <c r="M14" s="176"/>
      <c r="N14" s="238"/>
      <c r="O14" s="239"/>
    </row>
    <row r="15" spans="1:17" s="171" customFormat="1" ht="21" customHeight="1">
      <c r="B15" s="175"/>
      <c r="C15" s="175"/>
      <c r="D15" s="218"/>
      <c r="E15" s="218"/>
      <c r="F15" s="281"/>
      <c r="G15" s="221"/>
      <c r="H15" s="170"/>
      <c r="I15" s="170"/>
      <c r="J15" s="218"/>
      <c r="K15" s="542"/>
      <c r="L15" s="542"/>
      <c r="M15" s="542"/>
      <c r="N15" s="542"/>
      <c r="O15" s="267"/>
    </row>
    <row r="16" spans="1:17" s="169" customFormat="1" ht="69" customHeight="1">
      <c r="B16" s="528" t="s">
        <v>188</v>
      </c>
      <c r="C16" s="545"/>
      <c r="D16" s="529"/>
      <c r="E16" s="218"/>
      <c r="H16" s="218"/>
      <c r="I16" s="528" t="s">
        <v>187</v>
      </c>
      <c r="J16" s="529"/>
      <c r="K16" s="218"/>
      <c r="L16" s="218"/>
      <c r="M16" s="218"/>
      <c r="N16" s="218"/>
      <c r="O16" s="218"/>
    </row>
    <row r="17" spans="2:15" s="169" customFormat="1" ht="48" customHeight="1">
      <c r="B17" s="223" t="s">
        <v>172</v>
      </c>
      <c r="C17" s="184" t="s">
        <v>214</v>
      </c>
      <c r="D17" s="184" t="s">
        <v>213</v>
      </c>
      <c r="E17" s="282"/>
      <c r="H17" s="244"/>
      <c r="I17" s="223" t="s">
        <v>172</v>
      </c>
      <c r="J17" s="184" t="s">
        <v>186</v>
      </c>
      <c r="K17" s="282"/>
      <c r="L17" s="282"/>
      <c r="M17" s="282"/>
      <c r="N17" s="282"/>
      <c r="O17" s="244"/>
    </row>
    <row r="18" spans="2:15" s="470" customFormat="1" ht="24" customHeight="1">
      <c r="B18" s="471">
        <v>104000</v>
      </c>
      <c r="C18" s="472">
        <f>ROUND(4*B18*2/1000,1)</f>
        <v>832</v>
      </c>
      <c r="D18" s="468">
        <v>107.9</v>
      </c>
      <c r="E18" s="473"/>
      <c r="H18" s="474"/>
      <c r="I18" s="471">
        <v>104000</v>
      </c>
      <c r="J18" s="469">
        <v>108.3</v>
      </c>
      <c r="K18" s="475"/>
      <c r="L18" s="475"/>
      <c r="M18" s="475"/>
      <c r="N18" s="475"/>
      <c r="O18" s="474"/>
    </row>
    <row r="19" spans="2:15" s="476" customFormat="1" ht="24" customHeight="1">
      <c r="B19" s="471">
        <v>108600</v>
      </c>
      <c r="C19" s="472">
        <f>ROUND(4*B19*2/1000,1)</f>
        <v>868.8</v>
      </c>
      <c r="D19" s="469">
        <v>112.6</v>
      </c>
      <c r="E19" s="477"/>
      <c r="H19" s="478"/>
      <c r="I19" s="479">
        <v>108600</v>
      </c>
      <c r="J19" s="469">
        <v>113.1</v>
      </c>
      <c r="K19" s="480"/>
      <c r="L19" s="480"/>
      <c r="M19" s="480"/>
      <c r="N19" s="480"/>
      <c r="O19" s="478"/>
    </row>
    <row r="20" spans="2:15" ht="19.5" customHeight="1"/>
    <row r="21" spans="2:15" s="143" customFormat="1" ht="24" customHeight="1">
      <c r="B21" s="146" t="s">
        <v>2</v>
      </c>
      <c r="C21" s="146"/>
      <c r="F21" s="147"/>
      <c r="G21" s="148"/>
      <c r="H21" s="532">
        <f>+'Ekamut-caxs'!C79</f>
        <v>0</v>
      </c>
      <c r="I21" s="532"/>
      <c r="J21" s="532"/>
      <c r="K21" s="149"/>
      <c r="L21" s="149"/>
      <c r="M21" s="149"/>
    </row>
    <row r="22" spans="2:15" s="139" customFormat="1" ht="17.25" customHeight="1">
      <c r="B22" s="141"/>
      <c r="C22" s="141"/>
      <c r="F22" s="150" t="s">
        <v>95</v>
      </c>
      <c r="G22" s="151"/>
      <c r="H22" s="530" t="s">
        <v>96</v>
      </c>
      <c r="I22" s="530"/>
      <c r="J22" s="530"/>
      <c r="K22" s="142"/>
      <c r="L22" s="142"/>
      <c r="M22" s="142"/>
    </row>
    <row r="23" spans="2:15" s="143" customFormat="1" ht="24.75" customHeight="1">
      <c r="B23" s="144" t="s">
        <v>6</v>
      </c>
      <c r="C23" s="144"/>
      <c r="F23" s="152"/>
      <c r="G23" s="153"/>
      <c r="H23" s="532">
        <f>+'Ekamut-caxs'!C81</f>
        <v>0</v>
      </c>
      <c r="I23" s="532"/>
      <c r="J23" s="532"/>
      <c r="K23" s="149"/>
      <c r="L23" s="149"/>
      <c r="M23" s="149"/>
    </row>
    <row r="24" spans="2:15" s="139" customFormat="1" ht="18.75" customHeight="1">
      <c r="F24" s="150" t="s">
        <v>95</v>
      </c>
      <c r="G24" s="151"/>
      <c r="H24" s="530" t="s">
        <v>96</v>
      </c>
      <c r="I24" s="530"/>
      <c r="J24" s="530"/>
      <c r="K24" s="142"/>
      <c r="L24" s="142"/>
      <c r="M24" s="142"/>
    </row>
    <row r="25" spans="2:15" s="140" customFormat="1" ht="16.5">
      <c r="D25" s="142"/>
      <c r="E25" s="142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A61" sqref="A61"/>
    </sheetView>
  </sheetViews>
  <sheetFormatPr defaultColWidth="9.140625" defaultRowHeight="16.5"/>
  <cols>
    <col min="1" max="1" width="4.140625" style="370" customWidth="1"/>
    <col min="2" max="2" width="15.5703125" style="370" customWidth="1"/>
    <col min="3" max="3" width="10.85546875" style="370" customWidth="1"/>
    <col min="4" max="5" width="13.42578125" style="370" customWidth="1"/>
    <col min="6" max="6" width="16.28515625" style="370" customWidth="1"/>
    <col min="7" max="7" width="11.42578125" style="370" customWidth="1"/>
    <col min="8" max="8" width="13.28515625" style="370" customWidth="1"/>
    <col min="9" max="10" width="14.85546875" style="370" customWidth="1"/>
    <col min="11" max="11" width="10.85546875" style="370" customWidth="1"/>
    <col min="12" max="12" width="12.85546875" style="370" customWidth="1"/>
    <col min="13" max="13" width="14.85546875" style="370" customWidth="1"/>
    <col min="14" max="14" width="10.5703125" style="370" customWidth="1"/>
    <col min="15" max="15" width="11.7109375" style="370" customWidth="1"/>
    <col min="16" max="16384" width="9.140625" style="370"/>
  </cols>
  <sheetData>
    <row r="1" spans="1:15" s="369" customFormat="1" ht="18.75" customHeight="1">
      <c r="A1" s="546" t="s">
        <v>69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</row>
    <row r="2" spans="1:15" s="369" customFormat="1" ht="21.75" customHeight="1">
      <c r="A2" s="547" t="str">
        <f>+'Ekamut-caxs'!A14:D14</f>
        <v xml:space="preserve">ՀՀ Երևանի «Կենտրոն» վարչական շրջանի «Մանկապատանեկան ստեղծագործության և գեղագիտական դաստիարակության կենտրոն»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5" s="369" customFormat="1" ht="21" customHeight="1">
      <c r="A3" s="547" t="s">
        <v>97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</row>
    <row r="4" spans="1:15" ht="21" customHeight="1" thickBot="1"/>
    <row r="5" spans="1:15" s="371" customFormat="1" ht="24.75" customHeight="1">
      <c r="A5" s="548" t="s">
        <v>117</v>
      </c>
      <c r="B5" s="550" t="s">
        <v>98</v>
      </c>
      <c r="C5" s="552" t="s">
        <v>99</v>
      </c>
      <c r="D5" s="553"/>
      <c r="E5" s="553"/>
      <c r="F5" s="554"/>
      <c r="G5" s="555" t="s">
        <v>100</v>
      </c>
      <c r="H5" s="555"/>
      <c r="I5" s="555"/>
      <c r="J5" s="555"/>
      <c r="K5" s="555" t="s">
        <v>125</v>
      </c>
      <c r="L5" s="555"/>
      <c r="M5" s="555"/>
      <c r="N5" s="555"/>
      <c r="O5" s="555"/>
    </row>
    <row r="6" spans="1:15" s="377" customFormat="1" ht="51" customHeight="1">
      <c r="A6" s="549"/>
      <c r="B6" s="551"/>
      <c r="C6" s="372" t="s">
        <v>218</v>
      </c>
      <c r="D6" s="373" t="s">
        <v>219</v>
      </c>
      <c r="E6" s="373" t="s">
        <v>229</v>
      </c>
      <c r="F6" s="374" t="s">
        <v>230</v>
      </c>
      <c r="G6" s="373" t="s">
        <v>220</v>
      </c>
      <c r="H6" s="375" t="s">
        <v>219</v>
      </c>
      <c r="I6" s="373" t="s">
        <v>231</v>
      </c>
      <c r="J6" s="375" t="s">
        <v>230</v>
      </c>
      <c r="K6" s="373" t="s">
        <v>218</v>
      </c>
      <c r="L6" s="373" t="s">
        <v>229</v>
      </c>
      <c r="M6" s="375" t="s">
        <v>232</v>
      </c>
      <c r="N6" s="376" t="s">
        <v>233</v>
      </c>
      <c r="O6" s="376" t="s">
        <v>234</v>
      </c>
    </row>
    <row r="7" spans="1:15" ht="19.5" customHeight="1">
      <c r="A7" s="378">
        <v>1</v>
      </c>
      <c r="B7" s="379" t="s">
        <v>101</v>
      </c>
      <c r="C7" s="243" t="s">
        <v>209</v>
      </c>
      <c r="D7" s="242" t="s">
        <v>209</v>
      </c>
      <c r="E7" s="380">
        <v>569</v>
      </c>
      <c r="F7" s="381">
        <v>81765.3</v>
      </c>
      <c r="G7" s="382" t="s">
        <v>209</v>
      </c>
      <c r="H7" s="242" t="s">
        <v>209</v>
      </c>
      <c r="I7" s="380">
        <v>240</v>
      </c>
      <c r="J7" s="383">
        <v>12235.2</v>
      </c>
      <c r="K7" s="384" t="s">
        <v>209</v>
      </c>
      <c r="L7" s="380">
        <v>4</v>
      </c>
      <c r="M7" s="385">
        <v>801.88</v>
      </c>
      <c r="N7" s="386">
        <v>31.79616</v>
      </c>
      <c r="O7" s="387">
        <v>833.67615999999998</v>
      </c>
    </row>
    <row r="8" spans="1:15" ht="19.5" customHeight="1">
      <c r="A8" s="378">
        <v>2</v>
      </c>
      <c r="B8" s="379" t="s">
        <v>235</v>
      </c>
      <c r="C8" s="243" t="s">
        <v>209</v>
      </c>
      <c r="D8" s="242" t="s">
        <v>209</v>
      </c>
      <c r="E8" s="380">
        <v>423</v>
      </c>
      <c r="F8" s="381">
        <v>60785</v>
      </c>
      <c r="G8" s="382" t="s">
        <v>209</v>
      </c>
      <c r="H8" s="242" t="s">
        <v>209</v>
      </c>
      <c r="I8" s="380">
        <v>240</v>
      </c>
      <c r="J8" s="383">
        <v>12235.2</v>
      </c>
      <c r="K8" s="384" t="s">
        <v>209</v>
      </c>
      <c r="L8" s="380">
        <v>2</v>
      </c>
      <c r="M8" s="385">
        <v>400.94</v>
      </c>
      <c r="N8" s="386">
        <v>15.89808</v>
      </c>
      <c r="O8" s="387">
        <v>416.83807999999999</v>
      </c>
    </row>
    <row r="9" spans="1:15" ht="19.5" customHeight="1">
      <c r="A9" s="378">
        <v>3</v>
      </c>
      <c r="B9" s="379" t="s">
        <v>102</v>
      </c>
      <c r="C9" s="243" t="s">
        <v>209</v>
      </c>
      <c r="D9" s="242" t="s">
        <v>209</v>
      </c>
      <c r="E9" s="380">
        <v>201</v>
      </c>
      <c r="F9" s="381">
        <v>28883.7</v>
      </c>
      <c r="G9" s="382" t="s">
        <v>209</v>
      </c>
      <c r="H9" s="242" t="s">
        <v>209</v>
      </c>
      <c r="I9" s="380">
        <v>200</v>
      </c>
      <c r="J9" s="383">
        <v>10296</v>
      </c>
      <c r="K9" s="384" t="s">
        <v>209</v>
      </c>
      <c r="L9" s="380">
        <v>4</v>
      </c>
      <c r="M9" s="385">
        <v>801.88</v>
      </c>
      <c r="N9" s="386">
        <v>31.79616</v>
      </c>
      <c r="O9" s="387">
        <v>833.67615999999998</v>
      </c>
    </row>
    <row r="10" spans="1:15" ht="19.5" customHeight="1">
      <c r="A10" s="378">
        <v>4</v>
      </c>
      <c r="B10" s="379" t="s">
        <v>103</v>
      </c>
      <c r="C10" s="388" t="s">
        <v>209</v>
      </c>
      <c r="D10" s="389" t="s">
        <v>209</v>
      </c>
      <c r="E10" s="380">
        <v>31</v>
      </c>
      <c r="F10" s="381">
        <v>4454.7</v>
      </c>
      <c r="G10" s="382" t="s">
        <v>209</v>
      </c>
      <c r="H10" s="390" t="s">
        <v>209</v>
      </c>
      <c r="I10" s="380">
        <v>180</v>
      </c>
      <c r="J10" s="383">
        <v>9226.4</v>
      </c>
      <c r="K10" s="384" t="s">
        <v>209</v>
      </c>
      <c r="L10" s="380">
        <v>3</v>
      </c>
      <c r="M10" s="385">
        <v>601.41</v>
      </c>
      <c r="N10" s="386">
        <v>23.84712</v>
      </c>
      <c r="O10" s="387">
        <v>625.25711999999999</v>
      </c>
    </row>
    <row r="11" spans="1:15" ht="19.5" customHeight="1">
      <c r="A11" s="378">
        <v>5</v>
      </c>
      <c r="B11" s="379" t="s">
        <v>104</v>
      </c>
      <c r="C11" s="388" t="s">
        <v>209</v>
      </c>
      <c r="D11" s="389" t="s">
        <v>209</v>
      </c>
      <c r="E11" s="380"/>
      <c r="F11" s="381"/>
      <c r="G11" s="382" t="s">
        <v>209</v>
      </c>
      <c r="H11" s="390" t="s">
        <v>209</v>
      </c>
      <c r="I11" s="380">
        <v>200</v>
      </c>
      <c r="J11" s="383">
        <v>10096</v>
      </c>
      <c r="K11" s="384" t="s">
        <v>209</v>
      </c>
      <c r="L11" s="380">
        <v>1</v>
      </c>
      <c r="M11" s="385">
        <v>200.47</v>
      </c>
      <c r="N11" s="386">
        <v>7.9490400000000001</v>
      </c>
      <c r="O11" s="387">
        <v>208.41904</v>
      </c>
    </row>
    <row r="12" spans="1:15" ht="19.5" customHeight="1">
      <c r="A12" s="378">
        <v>6</v>
      </c>
      <c r="B12" s="379" t="s">
        <v>105</v>
      </c>
      <c r="C12" s="388" t="s">
        <v>209</v>
      </c>
      <c r="D12" s="389" t="s">
        <v>209</v>
      </c>
      <c r="E12" s="380"/>
      <c r="F12" s="381"/>
      <c r="G12" s="382" t="s">
        <v>209</v>
      </c>
      <c r="H12" s="390" t="s">
        <v>209</v>
      </c>
      <c r="I12" s="380">
        <v>160</v>
      </c>
      <c r="J12" s="383">
        <v>856.8</v>
      </c>
      <c r="K12" s="384" t="s">
        <v>209</v>
      </c>
      <c r="L12" s="380">
        <v>3</v>
      </c>
      <c r="M12" s="385">
        <v>601.41</v>
      </c>
      <c r="N12" s="386">
        <v>23.84712</v>
      </c>
      <c r="O12" s="387">
        <v>625.25711999999999</v>
      </c>
    </row>
    <row r="13" spans="1:15" ht="19.5" customHeight="1">
      <c r="A13" s="378">
        <v>7</v>
      </c>
      <c r="B13" s="379" t="s">
        <v>106</v>
      </c>
      <c r="C13" s="388" t="s">
        <v>209</v>
      </c>
      <c r="D13" s="389" t="s">
        <v>209</v>
      </c>
      <c r="E13" s="380"/>
      <c r="F13" s="381"/>
      <c r="G13" s="382" t="s">
        <v>209</v>
      </c>
      <c r="H13" s="390" t="s">
        <v>209</v>
      </c>
      <c r="I13" s="380">
        <v>80</v>
      </c>
      <c r="J13" s="383">
        <v>4078.4</v>
      </c>
      <c r="K13" s="384" t="s">
        <v>209</v>
      </c>
      <c r="L13" s="380">
        <v>3</v>
      </c>
      <c r="M13" s="385">
        <v>601.41</v>
      </c>
      <c r="N13" s="386">
        <v>23.84712</v>
      </c>
      <c r="O13" s="387">
        <v>625.25711999999999</v>
      </c>
    </row>
    <row r="14" spans="1:15" ht="19.5" customHeight="1">
      <c r="A14" s="378">
        <v>8</v>
      </c>
      <c r="B14" s="391" t="s">
        <v>107</v>
      </c>
      <c r="C14" s="388" t="s">
        <v>209</v>
      </c>
      <c r="D14" s="389" t="s">
        <v>209</v>
      </c>
      <c r="E14" s="380"/>
      <c r="F14" s="381"/>
      <c r="G14" s="382" t="s">
        <v>209</v>
      </c>
      <c r="H14" s="390" t="s">
        <v>209</v>
      </c>
      <c r="I14" s="380">
        <v>120</v>
      </c>
      <c r="J14" s="383">
        <v>6017.6</v>
      </c>
      <c r="K14" s="384" t="s">
        <v>209</v>
      </c>
      <c r="L14" s="380">
        <v>5</v>
      </c>
      <c r="M14" s="385">
        <v>1002.35</v>
      </c>
      <c r="N14" s="386">
        <v>39.745199999999997</v>
      </c>
      <c r="O14" s="387">
        <v>1042.0952</v>
      </c>
    </row>
    <row r="15" spans="1:15" ht="19.5" customHeight="1">
      <c r="A15" s="378">
        <v>9</v>
      </c>
      <c r="B15" s="391" t="s">
        <v>108</v>
      </c>
      <c r="C15" s="388" t="s">
        <v>209</v>
      </c>
      <c r="D15" s="389" t="s">
        <v>209</v>
      </c>
      <c r="E15" s="380"/>
      <c r="F15" s="381"/>
      <c r="G15" s="382" t="s">
        <v>209</v>
      </c>
      <c r="H15" s="390" t="s">
        <v>209</v>
      </c>
      <c r="I15" s="380">
        <v>100</v>
      </c>
      <c r="J15" s="383">
        <v>5148</v>
      </c>
      <c r="K15" s="384" t="s">
        <v>209</v>
      </c>
      <c r="L15" s="380">
        <v>5</v>
      </c>
      <c r="M15" s="385">
        <v>1002.35</v>
      </c>
      <c r="N15" s="386">
        <v>39.745199999999997</v>
      </c>
      <c r="O15" s="387">
        <v>1042.0952</v>
      </c>
    </row>
    <row r="16" spans="1:15" ht="19.5" customHeight="1">
      <c r="A16" s="378">
        <v>10</v>
      </c>
      <c r="B16" s="391" t="s">
        <v>109</v>
      </c>
      <c r="C16" s="388" t="s">
        <v>209</v>
      </c>
      <c r="D16" s="389" t="s">
        <v>209</v>
      </c>
      <c r="E16" s="380"/>
      <c r="F16" s="381"/>
      <c r="G16" s="392" t="s">
        <v>209</v>
      </c>
      <c r="H16" s="390" t="s">
        <v>209</v>
      </c>
      <c r="I16" s="380">
        <v>120</v>
      </c>
      <c r="J16" s="383">
        <v>6217.6</v>
      </c>
      <c r="K16" s="384" t="s">
        <v>209</v>
      </c>
      <c r="L16" s="380">
        <v>3</v>
      </c>
      <c r="M16" s="385">
        <v>601.41</v>
      </c>
      <c r="N16" s="386">
        <v>23.84712</v>
      </c>
      <c r="O16" s="387">
        <v>625.25711999999999</v>
      </c>
    </row>
    <row r="17" spans="1:15" ht="19.5" customHeight="1">
      <c r="A17" s="378">
        <v>11</v>
      </c>
      <c r="B17" s="391" t="s">
        <v>110</v>
      </c>
      <c r="C17" s="393"/>
      <c r="D17" s="394"/>
      <c r="E17" s="395">
        <v>201</v>
      </c>
      <c r="F17" s="396">
        <v>28883.699999999997</v>
      </c>
      <c r="G17" s="397"/>
      <c r="H17" s="398"/>
      <c r="I17" s="395">
        <v>240</v>
      </c>
      <c r="J17" s="399">
        <v>12835.199999999999</v>
      </c>
      <c r="K17" s="400"/>
      <c r="L17" s="395">
        <v>2</v>
      </c>
      <c r="M17" s="385">
        <v>400.94</v>
      </c>
      <c r="N17" s="386">
        <v>15.89808</v>
      </c>
      <c r="O17" s="387">
        <v>416.83807999999999</v>
      </c>
    </row>
    <row r="18" spans="1:15" ht="19.5" customHeight="1">
      <c r="A18" s="378">
        <v>12</v>
      </c>
      <c r="B18" s="391" t="s">
        <v>111</v>
      </c>
      <c r="C18" s="393"/>
      <c r="D18" s="394"/>
      <c r="E18" s="395">
        <v>569</v>
      </c>
      <c r="F18" s="396">
        <v>81765.299999999988</v>
      </c>
      <c r="G18" s="397"/>
      <c r="H18" s="398"/>
      <c r="I18" s="395">
        <v>240</v>
      </c>
      <c r="J18" s="399">
        <v>12835.199999999999</v>
      </c>
      <c r="K18" s="400"/>
      <c r="L18" s="395">
        <v>4</v>
      </c>
      <c r="M18" s="385">
        <v>801.88</v>
      </c>
      <c r="N18" s="386">
        <v>31.79616</v>
      </c>
      <c r="O18" s="387">
        <v>833.67615999999998</v>
      </c>
    </row>
    <row r="19" spans="1:15" ht="32.25" customHeight="1" thickBot="1">
      <c r="A19" s="401"/>
      <c r="B19" s="402" t="s">
        <v>94</v>
      </c>
      <c r="C19" s="403">
        <f t="shared" ref="C19:K19" si="0">SUM(C7:C18)</f>
        <v>0</v>
      </c>
      <c r="D19" s="404">
        <f t="shared" si="0"/>
        <v>0</v>
      </c>
      <c r="E19" s="405">
        <f t="shared" si="0"/>
        <v>1994</v>
      </c>
      <c r="F19" s="406">
        <f>SUM(F7:F18)</f>
        <v>286537.7</v>
      </c>
      <c r="G19" s="407">
        <f>SUM(G7:G18)</f>
        <v>0</v>
      </c>
      <c r="H19" s="404">
        <f>SUM(H7:H18)</f>
        <v>0</v>
      </c>
      <c r="I19" s="405">
        <f>SUM(I7:I18)</f>
        <v>2120</v>
      </c>
      <c r="J19" s="408">
        <f>SUM(J7:J18)</f>
        <v>102077.6</v>
      </c>
      <c r="K19" s="403">
        <f t="shared" si="0"/>
        <v>0</v>
      </c>
      <c r="L19" s="405">
        <f>SUM(L7:L18)</f>
        <v>39</v>
      </c>
      <c r="M19" s="408">
        <f>SUM(M7:M18)</f>
        <v>7818.329999999999</v>
      </c>
      <c r="N19" s="409">
        <f>SUM(N7:N18)</f>
        <v>310.01256000000001</v>
      </c>
      <c r="O19" s="408">
        <f>SUM(O7:O18)</f>
        <v>8128.34256</v>
      </c>
    </row>
    <row r="20" spans="1:15" ht="21.75" customHeight="1">
      <c r="B20" s="410"/>
      <c r="C20" s="411"/>
      <c r="D20" s="412"/>
      <c r="E20" s="411"/>
      <c r="F20" s="412">
        <f>ROUND(F19/1000,1)</f>
        <v>286.5</v>
      </c>
      <c r="G20" s="411"/>
      <c r="H20" s="412"/>
      <c r="I20" s="411"/>
      <c r="J20" s="412">
        <f>ROUND(J19/1000,1)</f>
        <v>102.1</v>
      </c>
      <c r="K20" s="411"/>
      <c r="L20" s="411"/>
      <c r="M20" s="412">
        <f>ROUND(M19/1000,1)</f>
        <v>7.8</v>
      </c>
      <c r="N20" s="412">
        <f t="shared" ref="N20:O20" si="1">ROUND(N19/1000,1)</f>
        <v>0.3</v>
      </c>
      <c r="O20" s="412">
        <f t="shared" si="1"/>
        <v>8.1</v>
      </c>
    </row>
    <row r="21" spans="1:15" ht="33.75" customHeight="1" thickBot="1">
      <c r="B21" s="557" t="s">
        <v>236</v>
      </c>
      <c r="C21" s="557"/>
      <c r="D21" s="557"/>
      <c r="E21" s="413"/>
      <c r="F21" s="414"/>
      <c r="H21" s="413"/>
      <c r="M21" s="412"/>
    </row>
    <row r="22" spans="1:15" s="369" customFormat="1" ht="34.5" customHeight="1">
      <c r="A22" s="415"/>
      <c r="B22" s="416" t="s">
        <v>129</v>
      </c>
      <c r="C22" s="417" t="s">
        <v>130</v>
      </c>
      <c r="D22" s="417" t="s">
        <v>209</v>
      </c>
      <c r="E22" s="417" t="s">
        <v>209</v>
      </c>
      <c r="F22" s="418" t="s">
        <v>209</v>
      </c>
      <c r="G22" s="417" t="s">
        <v>130</v>
      </c>
      <c r="H22" s="417" t="s">
        <v>209</v>
      </c>
      <c r="I22" s="417" t="s">
        <v>209</v>
      </c>
      <c r="J22" s="419" t="s">
        <v>209</v>
      </c>
      <c r="K22" s="417" t="s">
        <v>130</v>
      </c>
      <c r="L22" s="417" t="s">
        <v>209</v>
      </c>
      <c r="M22" s="420" t="s">
        <v>209</v>
      </c>
      <c r="N22" s="415" t="s">
        <v>209</v>
      </c>
      <c r="O22" s="419" t="s">
        <v>209</v>
      </c>
    </row>
    <row r="23" spans="1:15" ht="23.25" customHeight="1">
      <c r="A23" s="421">
        <v>1</v>
      </c>
      <c r="B23" s="422"/>
      <c r="C23" s="394"/>
      <c r="D23" s="387" t="s">
        <v>209</v>
      </c>
      <c r="E23" s="387" t="s">
        <v>209</v>
      </c>
      <c r="F23" s="381"/>
      <c r="G23" s="423"/>
      <c r="H23" s="387" t="s">
        <v>209</v>
      </c>
      <c r="I23" s="387" t="s">
        <v>209</v>
      </c>
      <c r="J23" s="424"/>
      <c r="K23" s="423"/>
      <c r="L23" s="387" t="s">
        <v>209</v>
      </c>
      <c r="M23" s="425"/>
      <c r="N23" s="421" t="s">
        <v>209</v>
      </c>
      <c r="O23" s="426" t="s">
        <v>209</v>
      </c>
    </row>
    <row r="24" spans="1:15" ht="23.25" customHeight="1">
      <c r="A24" s="421">
        <v>2</v>
      </c>
      <c r="B24" s="422"/>
      <c r="C24" s="394"/>
      <c r="D24" s="387" t="s">
        <v>209</v>
      </c>
      <c r="E24" s="387" t="s">
        <v>209</v>
      </c>
      <c r="F24" s="381"/>
      <c r="G24" s="423"/>
      <c r="H24" s="387" t="s">
        <v>209</v>
      </c>
      <c r="I24" s="387" t="s">
        <v>209</v>
      </c>
      <c r="J24" s="424"/>
      <c r="K24" s="423"/>
      <c r="L24" s="387" t="s">
        <v>209</v>
      </c>
      <c r="M24" s="425"/>
      <c r="N24" s="421" t="s">
        <v>209</v>
      </c>
      <c r="O24" s="426" t="s">
        <v>209</v>
      </c>
    </row>
    <row r="25" spans="1:15" s="377" customFormat="1" ht="23.25" customHeight="1">
      <c r="A25" s="378">
        <v>3</v>
      </c>
      <c r="B25" s="427"/>
      <c r="C25" s="428"/>
      <c r="D25" s="429" t="s">
        <v>209</v>
      </c>
      <c r="E25" s="429" t="s">
        <v>209</v>
      </c>
      <c r="F25" s="430"/>
      <c r="G25" s="431"/>
      <c r="H25" s="429" t="s">
        <v>209</v>
      </c>
      <c r="I25" s="429" t="s">
        <v>209</v>
      </c>
      <c r="J25" s="430"/>
      <c r="K25" s="431"/>
      <c r="L25" s="429" t="s">
        <v>209</v>
      </c>
      <c r="M25" s="432"/>
      <c r="N25" s="433" t="s">
        <v>209</v>
      </c>
      <c r="O25" s="434" t="s">
        <v>209</v>
      </c>
    </row>
    <row r="26" spans="1:15" s="369" customFormat="1" ht="24" customHeight="1">
      <c r="A26" s="435"/>
      <c r="B26" s="436" t="s">
        <v>71</v>
      </c>
      <c r="C26" s="437" t="s">
        <v>209</v>
      </c>
      <c r="D26" s="437" t="s">
        <v>209</v>
      </c>
      <c r="E26" s="437" t="s">
        <v>209</v>
      </c>
      <c r="F26" s="438">
        <f>SUM(F23:F25)</f>
        <v>0</v>
      </c>
      <c r="G26" s="439" t="s">
        <v>209</v>
      </c>
      <c r="H26" s="437" t="s">
        <v>209</v>
      </c>
      <c r="I26" s="437" t="s">
        <v>209</v>
      </c>
      <c r="J26" s="438">
        <f>SUM(J23:J25)</f>
        <v>0</v>
      </c>
      <c r="K26" s="439" t="s">
        <v>209</v>
      </c>
      <c r="L26" s="437" t="s">
        <v>209</v>
      </c>
      <c r="M26" s="440">
        <f>SUM(M23:M25)</f>
        <v>0</v>
      </c>
      <c r="N26" s="435" t="s">
        <v>209</v>
      </c>
      <c r="O26" s="441" t="s">
        <v>209</v>
      </c>
    </row>
    <row r="27" spans="1:15" s="369" customFormat="1" ht="27" customHeight="1" thickBot="1">
      <c r="A27" s="442"/>
      <c r="B27" s="443" t="s">
        <v>237</v>
      </c>
      <c r="C27" s="404"/>
      <c r="D27" s="404" t="s">
        <v>209</v>
      </c>
      <c r="E27" s="404" t="s">
        <v>209</v>
      </c>
      <c r="F27" s="406">
        <f>+F20-F26</f>
        <v>286.5</v>
      </c>
      <c r="G27" s="444" t="s">
        <v>209</v>
      </c>
      <c r="H27" s="404" t="s">
        <v>209</v>
      </c>
      <c r="I27" s="404" t="s">
        <v>209</v>
      </c>
      <c r="J27" s="406">
        <f>J20-J26</f>
        <v>102.1</v>
      </c>
      <c r="K27" s="444" t="s">
        <v>209</v>
      </c>
      <c r="L27" s="404" t="s">
        <v>209</v>
      </c>
      <c r="M27" s="408">
        <f>M20-M26</f>
        <v>7.8</v>
      </c>
      <c r="N27" s="442" t="s">
        <v>209</v>
      </c>
      <c r="O27" s="406">
        <f>+O20-M26</f>
        <v>8.1</v>
      </c>
    </row>
    <row r="28" spans="1:15" s="369" customFormat="1" ht="25.5" customHeight="1" thickBot="1">
      <c r="B28" s="445"/>
      <c r="F28" s="412"/>
      <c r="J28" s="446" t="s">
        <v>131</v>
      </c>
      <c r="K28" s="447"/>
      <c r="L28" s="447"/>
      <c r="M28" s="448">
        <f>+F26+J26+M26</f>
        <v>0</v>
      </c>
    </row>
    <row r="29" spans="1:15" s="369" customFormat="1" ht="20.25" customHeight="1">
      <c r="B29" s="445"/>
      <c r="F29" s="412"/>
      <c r="M29" s="412"/>
    </row>
    <row r="30" spans="1:15" s="410" customFormat="1" ht="25.5" customHeight="1">
      <c r="B30" s="449"/>
      <c r="C30" s="547" t="s">
        <v>2</v>
      </c>
      <c r="D30" s="547"/>
      <c r="E30" s="449"/>
      <c r="F30" s="449"/>
      <c r="G30" s="558"/>
      <c r="H30" s="558"/>
      <c r="I30" s="450"/>
      <c r="J30" s="559">
        <f>+'Ekamut-caxs'!C79</f>
        <v>0</v>
      </c>
      <c r="K30" s="559"/>
      <c r="M30" s="414"/>
    </row>
    <row r="31" spans="1:15" s="369" customFormat="1">
      <c r="C31" s="451"/>
      <c r="D31" s="451"/>
      <c r="E31" s="452"/>
      <c r="F31" s="452"/>
      <c r="G31" s="560" t="s">
        <v>95</v>
      </c>
      <c r="H31" s="560"/>
      <c r="I31" s="453"/>
      <c r="J31" s="560" t="s">
        <v>112</v>
      </c>
      <c r="K31" s="560"/>
    </row>
    <row r="32" spans="1:15" s="410" customFormat="1" ht="23.25" customHeight="1">
      <c r="B32" s="449"/>
      <c r="C32" s="454" t="s">
        <v>6</v>
      </c>
      <c r="D32" s="454"/>
      <c r="E32" s="449"/>
      <c r="F32" s="449"/>
      <c r="G32" s="559"/>
      <c r="H32" s="559"/>
      <c r="I32" s="455"/>
      <c r="J32" s="559">
        <f>+'Ekamut-caxs'!C81</f>
        <v>0</v>
      </c>
      <c r="K32" s="559"/>
    </row>
    <row r="33" spans="3:13" s="369" customFormat="1">
      <c r="C33" s="413"/>
      <c r="D33" s="413"/>
      <c r="G33" s="560" t="s">
        <v>95</v>
      </c>
      <c r="H33" s="560"/>
      <c r="I33" s="453"/>
      <c r="J33" s="560" t="s">
        <v>112</v>
      </c>
      <c r="K33" s="560"/>
    </row>
    <row r="34" spans="3:13">
      <c r="F34" s="456" t="s">
        <v>1</v>
      </c>
    </row>
    <row r="35" spans="3:13" ht="16.5" customHeight="1">
      <c r="C35" s="457" t="s">
        <v>113</v>
      </c>
      <c r="D35" s="457"/>
      <c r="E35" s="457" t="s">
        <v>114</v>
      </c>
      <c r="F35" s="457" t="s">
        <v>238</v>
      </c>
      <c r="I35" s="458" t="s">
        <v>115</v>
      </c>
      <c r="J35" s="459" t="s">
        <v>221</v>
      </c>
      <c r="K35" s="459"/>
      <c r="L35" s="459" t="s">
        <v>222</v>
      </c>
      <c r="M35" s="459" t="s">
        <v>223</v>
      </c>
    </row>
    <row r="36" spans="3:13" ht="16.5" customHeight="1">
      <c r="C36" s="457" t="s">
        <v>116</v>
      </c>
      <c r="D36" s="457"/>
      <c r="E36" s="457" t="s">
        <v>114</v>
      </c>
      <c r="F36" s="457" t="s">
        <v>239</v>
      </c>
      <c r="I36" s="556" t="s">
        <v>240</v>
      </c>
      <c r="J36" s="556"/>
      <c r="K36" s="459"/>
      <c r="L36" s="556" t="s">
        <v>241</v>
      </c>
      <c r="M36" s="556"/>
    </row>
    <row r="37" spans="3:13">
      <c r="C37" s="457"/>
      <c r="D37" s="457"/>
      <c r="E37" s="556" t="s">
        <v>242</v>
      </c>
      <c r="F37" s="556"/>
      <c r="I37" s="556"/>
      <c r="J37" s="556"/>
      <c r="K37" s="459"/>
      <c r="L37" s="556"/>
      <c r="M37" s="556"/>
    </row>
    <row r="38" spans="3:13">
      <c r="C38" s="457"/>
      <c r="D38" s="457"/>
      <c r="E38" s="556"/>
      <c r="F38" s="556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zoomScaleNormal="100" zoomScaleSheetLayoutView="100" workbookViewId="0">
      <selection activeCell="A61" sqref="A61"/>
    </sheetView>
  </sheetViews>
  <sheetFormatPr defaultRowHeight="13.5"/>
  <cols>
    <col min="1" max="1" width="6" style="137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7" customFormat="1" ht="24" customHeight="1">
      <c r="A1" s="523" t="s">
        <v>69</v>
      </c>
      <c r="B1" s="523"/>
      <c r="C1" s="523"/>
      <c r="D1" s="523"/>
    </row>
    <row r="2" spans="1:5" ht="54" customHeight="1">
      <c r="A2" s="526" t="str">
        <f>+'Ekamut-caxs'!A14:D14</f>
        <v xml:space="preserve">ՀՀ Երևանի «Կենտրոն» վարչական շրջանի «Մանկապատանեկան ստեղծագործության և գեղագիտական դաստիարակության կենտրոն» ՀՈԱԿ-ի </v>
      </c>
      <c r="B2" s="526"/>
      <c r="C2" s="526"/>
      <c r="D2" s="526"/>
    </row>
    <row r="3" spans="1:5" ht="28.5" customHeight="1">
      <c r="A3" s="526" t="s">
        <v>254</v>
      </c>
      <c r="B3" s="526"/>
      <c r="C3" s="526"/>
      <c r="D3" s="526"/>
    </row>
    <row r="5" spans="1:5">
      <c r="D5" s="183" t="s">
        <v>128</v>
      </c>
    </row>
    <row r="6" spans="1:5" ht="124.5" customHeight="1">
      <c r="A6" s="283" t="s">
        <v>3</v>
      </c>
      <c r="B6" s="283" t="s">
        <v>98</v>
      </c>
      <c r="C6" s="283" t="s">
        <v>260</v>
      </c>
      <c r="D6" s="283" t="s">
        <v>261</v>
      </c>
    </row>
    <row r="7" spans="1:5">
      <c r="A7" s="283">
        <v>1</v>
      </c>
      <c r="B7" s="283">
        <v>2</v>
      </c>
      <c r="C7" s="283">
        <v>3</v>
      </c>
      <c r="D7" s="283">
        <v>4</v>
      </c>
    </row>
    <row r="8" spans="1:5" ht="24.75" customHeight="1">
      <c r="A8" s="234">
        <v>1</v>
      </c>
      <c r="B8" s="30" t="s">
        <v>255</v>
      </c>
      <c r="C8" s="230">
        <v>25597.4</v>
      </c>
      <c r="D8" s="230"/>
    </row>
    <row r="9" spans="1:5" s="289" customFormat="1" ht="25.5" customHeight="1">
      <c r="A9" s="286">
        <v>2</v>
      </c>
      <c r="B9" s="287" t="s">
        <v>193</v>
      </c>
      <c r="C9" s="483">
        <v>3028.5</v>
      </c>
      <c r="D9" s="483"/>
      <c r="E9" s="288"/>
    </row>
    <row r="10" spans="1:5" s="289" customFormat="1" ht="25.5" customHeight="1">
      <c r="A10" s="286">
        <v>3</v>
      </c>
      <c r="B10" s="287" t="s">
        <v>189</v>
      </c>
      <c r="C10" s="483">
        <v>3028.6</v>
      </c>
      <c r="D10" s="483"/>
      <c r="E10" s="288"/>
    </row>
    <row r="11" spans="1:5" s="167" customFormat="1" ht="31.5" customHeight="1">
      <c r="A11" s="212"/>
      <c r="B11" s="284" t="s">
        <v>190</v>
      </c>
      <c r="C11" s="285">
        <f>ROUND(SUM(C8:C10),1)</f>
        <v>31654.5</v>
      </c>
      <c r="D11" s="285">
        <f>ROUND(SUM(D8:D10),1)</f>
        <v>0</v>
      </c>
    </row>
    <row r="13" spans="1:5" ht="19.5" customHeight="1"/>
    <row r="14" spans="1:5" ht="21.75" customHeight="1">
      <c r="B14" s="561"/>
      <c r="C14" s="561"/>
      <c r="D14" s="561"/>
    </row>
    <row r="17" spans="2:4" ht="25.5" customHeight="1">
      <c r="B17" s="290" t="s">
        <v>191</v>
      </c>
      <c r="D17" s="291">
        <f>+'Ekamut-caxs'!C79</f>
        <v>0</v>
      </c>
    </row>
    <row r="18" spans="2:4" ht="18.75" customHeight="1">
      <c r="B18" s="138" t="s">
        <v>4</v>
      </c>
      <c r="D18" s="354" t="str">
        <f>+'Ekamut-caxs'!C80</f>
        <v>/անուն, ազգանուն/</v>
      </c>
    </row>
    <row r="19" spans="2:4" ht="23.25" customHeight="1">
      <c r="B19" s="167" t="s">
        <v>6</v>
      </c>
      <c r="D19" s="291">
        <f>+'Ekamut-caxs'!C81</f>
        <v>0</v>
      </c>
    </row>
    <row r="20" spans="2:4" ht="14.25">
      <c r="C20" s="167" t="s">
        <v>1</v>
      </c>
      <c r="D20" s="354" t="str">
        <f>+'Ekamut-caxs'!C82</f>
        <v>/անուն, ազգանուն/</v>
      </c>
    </row>
    <row r="21" spans="2:4">
      <c r="B21" s="137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A61" sqref="A61"/>
    </sheetView>
  </sheetViews>
  <sheetFormatPr defaultColWidth="9.140625" defaultRowHeight="15"/>
  <cols>
    <col min="1" max="1" width="4.42578125" style="297" customWidth="1"/>
    <col min="2" max="2" width="43.7109375" style="296" customWidth="1"/>
    <col min="3" max="3" width="17" style="296" customWidth="1"/>
    <col min="4" max="4" width="16.7109375" style="296" customWidth="1"/>
    <col min="5" max="5" width="13.85546875" style="296" customWidth="1"/>
    <col min="6" max="6" width="14.140625" style="296" customWidth="1"/>
    <col min="7" max="16384" width="9.140625" style="296"/>
  </cols>
  <sheetData>
    <row r="1" spans="1:6" s="295" customFormat="1" ht="24" customHeight="1">
      <c r="A1" s="563" t="s">
        <v>69</v>
      </c>
      <c r="B1" s="563"/>
      <c r="C1" s="563"/>
      <c r="D1" s="563"/>
      <c r="E1" s="563"/>
      <c r="F1" s="563"/>
    </row>
    <row r="2" spans="1:6" ht="29.25" customHeight="1">
      <c r="A2" s="564" t="str">
        <f>+'Ekamut-caxs'!A14:D14</f>
        <v xml:space="preserve">ՀՀ Երևանի «Կենտրոն» վարչական շրջանի «Մանկապատանեկան ստեղծագործության և գեղագիտական դաստիարակության կենտրոն» ՀՈԱԿ-ի </v>
      </c>
      <c r="B2" s="564"/>
      <c r="C2" s="564"/>
      <c r="D2" s="564"/>
      <c r="E2" s="564"/>
      <c r="F2" s="564"/>
    </row>
    <row r="3" spans="1:6" ht="24.75" customHeight="1">
      <c r="A3" s="564" t="s">
        <v>256</v>
      </c>
      <c r="B3" s="564"/>
      <c r="C3" s="564"/>
      <c r="D3" s="564"/>
      <c r="E3" s="564"/>
      <c r="F3" s="564"/>
    </row>
    <row r="5" spans="1:6" ht="15.75" thickBot="1"/>
    <row r="6" spans="1:6" ht="68.25" customHeight="1">
      <c r="A6" s="298" t="s">
        <v>3</v>
      </c>
      <c r="B6" s="299" t="s">
        <v>195</v>
      </c>
      <c r="C6" s="300" t="s">
        <v>196</v>
      </c>
      <c r="D6" s="298" t="s">
        <v>124</v>
      </c>
      <c r="E6" s="299" t="s">
        <v>197</v>
      </c>
      <c r="F6" s="300" t="s">
        <v>198</v>
      </c>
    </row>
    <row r="7" spans="1:6" s="305" customFormat="1" ht="39.75" customHeight="1">
      <c r="A7" s="301">
        <v>1</v>
      </c>
      <c r="B7" s="302"/>
      <c r="C7" s="303">
        <v>4</v>
      </c>
      <c r="D7" s="301">
        <f>SUM(D8:D10)</f>
        <v>0</v>
      </c>
      <c r="E7" s="304">
        <f>SUM(E8:E10)</f>
        <v>0</v>
      </c>
      <c r="F7" s="303">
        <f>SUM(F8:F10)</f>
        <v>0</v>
      </c>
    </row>
    <row r="8" spans="1:6" ht="25.5" customHeight="1">
      <c r="A8" s="306">
        <v>1.1000000000000001</v>
      </c>
      <c r="B8" s="307" t="s">
        <v>263</v>
      </c>
      <c r="C8" s="308">
        <v>4</v>
      </c>
      <c r="D8" s="306"/>
      <c r="E8" s="309"/>
      <c r="F8" s="310"/>
    </row>
    <row r="9" spans="1:6" ht="25.5" customHeight="1">
      <c r="A9" s="306">
        <v>1.2</v>
      </c>
      <c r="B9" s="307"/>
      <c r="C9" s="308"/>
      <c r="D9" s="306"/>
      <c r="E9" s="309"/>
      <c r="F9" s="310"/>
    </row>
    <row r="10" spans="1:6" ht="25.5" customHeight="1">
      <c r="A10" s="306">
        <v>1.3</v>
      </c>
      <c r="B10" s="307"/>
      <c r="C10" s="308"/>
      <c r="D10" s="306"/>
      <c r="E10" s="309"/>
      <c r="F10" s="310"/>
    </row>
    <row r="11" spans="1:6" s="305" customFormat="1" ht="42" customHeight="1">
      <c r="A11" s="301">
        <v>2</v>
      </c>
      <c r="B11" s="302"/>
      <c r="C11" s="303">
        <f>SUM(C12:C14)</f>
        <v>4</v>
      </c>
      <c r="D11" s="301">
        <f>SUM(D12:D14)</f>
        <v>0</v>
      </c>
      <c r="E11" s="304">
        <f>SUM(E12:E14)</f>
        <v>0</v>
      </c>
      <c r="F11" s="303">
        <f>SUM(F12:F14)</f>
        <v>0</v>
      </c>
    </row>
    <row r="12" spans="1:6" ht="21.75" customHeight="1">
      <c r="A12" s="306">
        <v>2.1</v>
      </c>
      <c r="B12" s="307" t="s">
        <v>264</v>
      </c>
      <c r="C12" s="308">
        <v>3</v>
      </c>
      <c r="D12" s="306"/>
      <c r="E12" s="309"/>
      <c r="F12" s="310"/>
    </row>
    <row r="13" spans="1:6" ht="21.75" customHeight="1">
      <c r="A13" s="306">
        <v>2.2000000000000002</v>
      </c>
      <c r="B13" s="307" t="s">
        <v>265</v>
      </c>
      <c r="C13" s="308">
        <v>1</v>
      </c>
      <c r="D13" s="306"/>
      <c r="E13" s="309"/>
      <c r="F13" s="310"/>
    </row>
    <row r="14" spans="1:6" ht="21.75" customHeight="1">
      <c r="A14" s="306">
        <v>2.2999999999999998</v>
      </c>
      <c r="B14" s="307"/>
      <c r="C14" s="308"/>
      <c r="D14" s="306"/>
      <c r="E14" s="309"/>
      <c r="F14" s="310"/>
    </row>
    <row r="15" spans="1:6" s="305" customFormat="1" ht="37.5" customHeight="1">
      <c r="A15" s="301">
        <v>3</v>
      </c>
      <c r="B15" s="302"/>
      <c r="C15" s="303">
        <f>SUM(C16:C18)</f>
        <v>0</v>
      </c>
      <c r="D15" s="301">
        <f>SUM(D16:D18)</f>
        <v>0</v>
      </c>
      <c r="E15" s="304">
        <f>SUM(E16:E18)</f>
        <v>0</v>
      </c>
      <c r="F15" s="303">
        <f>SUM(F16:F18)</f>
        <v>0</v>
      </c>
    </row>
    <row r="16" spans="1:6" ht="23.25" customHeight="1">
      <c r="A16" s="306">
        <v>3.1</v>
      </c>
      <c r="B16" s="307"/>
      <c r="C16" s="308"/>
      <c r="D16" s="306"/>
      <c r="E16" s="309"/>
      <c r="F16" s="310"/>
    </row>
    <row r="17" spans="1:6" ht="23.25" customHeight="1">
      <c r="A17" s="306">
        <v>3.2</v>
      </c>
      <c r="B17" s="307"/>
      <c r="C17" s="308"/>
      <c r="D17" s="306"/>
      <c r="E17" s="309"/>
      <c r="F17" s="310"/>
    </row>
    <row r="18" spans="1:6" ht="23.25" customHeight="1">
      <c r="A18" s="306">
        <v>3.3</v>
      </c>
      <c r="B18" s="307"/>
      <c r="C18" s="308"/>
      <c r="D18" s="306"/>
      <c r="E18" s="309"/>
      <c r="F18" s="310"/>
    </row>
    <row r="19" spans="1:6" s="305" customFormat="1" ht="37.5" customHeight="1">
      <c r="A19" s="301">
        <v>4</v>
      </c>
      <c r="B19" s="302"/>
      <c r="C19" s="303">
        <f>SUM(C20:C22)</f>
        <v>0</v>
      </c>
      <c r="D19" s="301">
        <f>SUM(D20:D22)</f>
        <v>0</v>
      </c>
      <c r="E19" s="304">
        <f>SUM(E20:E22)</f>
        <v>0</v>
      </c>
      <c r="F19" s="303">
        <f>SUM(F20:F22)</f>
        <v>0</v>
      </c>
    </row>
    <row r="20" spans="1:6" ht="23.25" customHeight="1">
      <c r="A20" s="306">
        <v>4.0999999999999996</v>
      </c>
      <c r="B20" s="307"/>
      <c r="C20" s="308"/>
      <c r="D20" s="306"/>
      <c r="E20" s="309"/>
      <c r="F20" s="310"/>
    </row>
    <row r="21" spans="1:6" ht="23.25" customHeight="1">
      <c r="A21" s="306">
        <v>4.2</v>
      </c>
      <c r="B21" s="307"/>
      <c r="C21" s="308"/>
      <c r="D21" s="306"/>
      <c r="E21" s="309"/>
      <c r="F21" s="310"/>
    </row>
    <row r="22" spans="1:6" ht="23.25" customHeight="1">
      <c r="A22" s="306">
        <v>4.3</v>
      </c>
      <c r="B22" s="307"/>
      <c r="C22" s="308"/>
      <c r="D22" s="306"/>
      <c r="E22" s="309"/>
      <c r="F22" s="310"/>
    </row>
    <row r="23" spans="1:6" s="305" customFormat="1" ht="44.25" customHeight="1" thickBot="1">
      <c r="A23" s="311"/>
      <c r="B23" s="312" t="s">
        <v>71</v>
      </c>
      <c r="C23" s="313">
        <f>C7+C11+C15+C19</f>
        <v>8</v>
      </c>
      <c r="D23" s="311">
        <f>D7+D11+D15+D19</f>
        <v>0</v>
      </c>
      <c r="E23" s="314">
        <f>E7+E11+E15+E19</f>
        <v>0</v>
      </c>
      <c r="F23" s="313">
        <f>F7+F11+F15+F19</f>
        <v>0</v>
      </c>
    </row>
    <row r="24" spans="1:6" ht="20.25" customHeight="1"/>
    <row r="25" spans="1:6" ht="20.25" customHeight="1">
      <c r="B25" s="295" t="s">
        <v>199</v>
      </c>
    </row>
    <row r="26" spans="1:6" ht="20.25" customHeight="1">
      <c r="B26" s="295"/>
    </row>
    <row r="27" spans="1:6" ht="20.25" customHeight="1">
      <c r="B27" s="295"/>
    </row>
    <row r="28" spans="1:6" ht="23.25" customHeight="1">
      <c r="B28" s="166" t="s">
        <v>2</v>
      </c>
      <c r="D28" s="565">
        <f>+'Ekamut-caxs'!C79</f>
        <v>0</v>
      </c>
      <c r="E28" s="565"/>
    </row>
    <row r="29" spans="1:6" ht="11.25" customHeight="1">
      <c r="B29" s="315" t="s">
        <v>4</v>
      </c>
      <c r="D29" s="566" t="s">
        <v>5</v>
      </c>
      <c r="E29" s="566"/>
    </row>
    <row r="30" spans="1:6" ht="24" customHeight="1">
      <c r="B30" s="305" t="s">
        <v>6</v>
      </c>
      <c r="D30" s="565">
        <f>+'Ekamut-caxs'!C81</f>
        <v>0</v>
      </c>
      <c r="E30" s="565"/>
    </row>
    <row r="31" spans="1:6" ht="16.5" customHeight="1">
      <c r="B31" s="297" t="s">
        <v>200</v>
      </c>
      <c r="D31" s="562" t="s">
        <v>5</v>
      </c>
      <c r="E31" s="562"/>
    </row>
    <row r="32" spans="1:6" ht="18">
      <c r="E32" s="316"/>
    </row>
    <row r="33" spans="5:5" ht="15.75" customHeight="1">
      <c r="E33" s="317"/>
    </row>
    <row r="34" spans="5:5" ht="21" customHeight="1">
      <c r="E34" s="316"/>
    </row>
    <row r="35" spans="5:5">
      <c r="E35" s="31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https://mul2.yerevan.am/tasks/1220567/oneclick/kentroni msgdk.xlsx?token=29691c32394c846a1158adb238d5ac86</cp:keywords>
  <cp:lastModifiedBy>Lusine Petrosyan</cp:lastModifiedBy>
  <cp:lastPrinted>2023-12-18T12:26:29Z</cp:lastPrinted>
  <dcterms:created xsi:type="dcterms:W3CDTF">1996-10-14T23:33:28Z</dcterms:created>
  <dcterms:modified xsi:type="dcterms:W3CDTF">2023-12-21T05:52:28Z</dcterms:modified>
</cp:coreProperties>
</file>